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H:\Spende\Spende Markus\Stetten\Kunstrasen neben Alemannenhalle\Ausschreibung\Vergabeunterlagen\LV\"/>
    </mc:Choice>
  </mc:AlternateContent>
  <xr:revisionPtr revIDLastSave="0" documentId="13_ncr:1_{0347374A-E0D5-41F3-BA1E-5894EA727C41}" xr6:coauthVersionLast="47" xr6:coauthVersionMax="47" xr10:uidLastSave="{00000000-0000-0000-0000-000000000000}"/>
  <bookViews>
    <workbookView xWindow="-120" yWindow="-120" windowWidth="29040" windowHeight="15720" xr2:uid="{00000000-000D-0000-FFFF-FFFF00000000}"/>
  </bookViews>
  <sheets>
    <sheet name="LV 01.06.2026" sheetId="9" r:id="rId1"/>
  </sheets>
  <definedNames>
    <definedName name="_xlnm._FilterDatabase" localSheetId="0" hidden="1">'LV 01.06.2026'!$A$9:$L$51</definedName>
    <definedName name="_xlnm.Print_Area" localSheetId="0">'LV 01.06.2026'!$A$1:$L$64</definedName>
    <definedName name="_xlnm.Print_Titles" localSheetId="0">'LV 01.06.2026'!$1:$9</definedName>
    <definedName name="EP" localSheetId="0">'LV 01.06.2026'!$H:$H</definedName>
    <definedName name="EP">#REF!</definedName>
    <definedName name="OLE_LINK2" localSheetId="0">'LV 01.06.2026'!#REF!</definedName>
    <definedName name="OLE_LINK4" localSheetId="0">'LV 01.06.2026'!#REF!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7" i="9" l="1"/>
  <c r="J34" i="9"/>
  <c r="J33" i="9"/>
  <c r="L47" i="9"/>
  <c r="L48" i="9"/>
  <c r="J48" i="9"/>
  <c r="J46" i="9"/>
  <c r="J40" i="9"/>
  <c r="L46" i="9"/>
  <c r="L32" i="9"/>
  <c r="L31" i="9"/>
  <c r="L40" i="9" l="1"/>
  <c r="A57" i="9"/>
  <c r="A56" i="9"/>
  <c r="J32" i="9"/>
  <c r="J31" i="9"/>
  <c r="L30" i="9"/>
  <c r="J30" i="9"/>
  <c r="L29" i="9"/>
  <c r="J29" i="9"/>
  <c r="L28" i="9"/>
  <c r="J28" i="9"/>
  <c r="L27" i="9"/>
  <c r="J27" i="9"/>
  <c r="L26" i="9"/>
  <c r="J26" i="9"/>
  <c r="L36" i="9" l="1"/>
  <c r="L56" i="9" s="1"/>
  <c r="L50" i="9"/>
  <c r="L57" i="9" s="1"/>
  <c r="K59" i="9" l="1"/>
  <c r="K61" i="9" s="1"/>
  <c r="K60" i="9" l="1"/>
</calcChain>
</file>

<file path=xl/sharedStrings.xml><?xml version="1.0" encoding="utf-8"?>
<sst xmlns="http://schemas.openxmlformats.org/spreadsheetml/2006/main" count="62" uniqueCount="51">
  <si>
    <t>Position</t>
  </si>
  <si>
    <t>Leistung</t>
  </si>
  <si>
    <t>GP/ €</t>
  </si>
  <si>
    <t>EP/ €</t>
  </si>
  <si>
    <t>Einheit</t>
  </si>
  <si>
    <t>/</t>
  </si>
  <si>
    <t>Auflistung Positionen</t>
  </si>
  <si>
    <t>Nettoangebotssumme</t>
  </si>
  <si>
    <t>Bruttoangebotssumme</t>
  </si>
  <si>
    <t>Ort</t>
  </si>
  <si>
    <t>Datum</t>
  </si>
  <si>
    <t>Unternehmer</t>
  </si>
  <si>
    <t>Menge;</t>
  </si>
  <si>
    <t>01 Baubeschreibung</t>
  </si>
  <si>
    <t>19% Mehrwertsteuer</t>
  </si>
  <si>
    <t xml:space="preserve">                                     AUSSCHREIBUNG                                                       </t>
  </si>
  <si>
    <t>Skonto :</t>
  </si>
  <si>
    <t>Bei  dieser Sanierung handelt es sich um ein Kindergartengebäude das 1973 erbaut und 1993 erweitert wurde.</t>
  </si>
  <si>
    <r>
      <t>Im Bereich des</t>
    </r>
    <r>
      <rPr>
        <b/>
        <sz val="14"/>
        <color indexed="8"/>
        <rFont val="Arial"/>
        <family val="2"/>
      </rPr>
      <t xml:space="preserve"> Dachvorsprunges</t>
    </r>
    <r>
      <rPr>
        <sz val="14"/>
        <color indexed="8"/>
        <rFont val="Arial"/>
        <family val="2"/>
      </rPr>
      <t xml:space="preserve"> handelt es sich um ein Pultdach mit 8 Grad Dachneigung und Blecheindeckung. Die zu behandelnde Holzfläche  besteht aus vorbehandelten farblich unterschiedlich gestrichenem Vollholz.   Dabei handelt es sich hierbei um eine  </t>
    </r>
    <r>
      <rPr>
        <b/>
        <sz val="14"/>
        <color indexed="8"/>
        <rFont val="Arial"/>
        <family val="2"/>
      </rPr>
      <t>Holzfassaden</t>
    </r>
    <r>
      <rPr>
        <sz val="14"/>
        <color indexed="8"/>
        <rFont val="Arial"/>
        <family val="2"/>
      </rPr>
      <t xml:space="preserve">  und sichtbare Sparren und Pfetten.</t>
    </r>
  </si>
  <si>
    <t>Bauherr: Gemeinde Stetten a.k.M.</t>
  </si>
  <si>
    <t>3 Zwischensumme</t>
  </si>
  <si>
    <t>2 Zwischensumme</t>
  </si>
  <si>
    <t>Gemeindeverwaltung 
Schlosshof 1, 72510 Stetten a.k.M.
Markus Spende  
Tel.: (07573) 951522Fax: (07573) 951557</t>
  </si>
  <si>
    <t>Stück</t>
  </si>
  <si>
    <t>Gewerk: Kunstrasenbau</t>
  </si>
  <si>
    <t>Objekt: Sportanlage bei der Alemannenhalle</t>
  </si>
  <si>
    <t>pauschal</t>
  </si>
  <si>
    <t>02 Baustelleneinrichtung Rückbau Kunstrasen</t>
  </si>
  <si>
    <t>Bodenhülsen abbrechen
Bodenhülsen der Fußballtore einschließlich der
Betonfundamente abbrechen, Abbruchmaterial
abfahren und entsorgen.</t>
  </si>
  <si>
    <t>Bestehenden Kunstrasen EPDM Granulat und
Sandverfüllt fachgerecht unter Berücksichtigung
der vorhandenen Elastikschicht Tragschicht. ET ausbauen und entsorgen.</t>
  </si>
  <si>
    <t>Reinigen der Oberflache des vorhandenen hier
Elastische Tragschicht durch Abkehren der
groben Verschmutzungen
Kehrgut aufnehmen und entsorgen.</t>
  </si>
  <si>
    <t>Hauptspielfeldmarkierung
Hauptfeldmarkierung für Fußball.
Linienmaterial werkseitig farbig getuft, fei Baustelle geliefert gemäß den Vorschriften des DFB.
Fachgerecht eingemessen und mittels Nahtband und Spezialkleber in den Belag in den Belag eingelegt. abrechnung erfolgt  nach Aufmaß.
Farbe: weiß oder gelb
Breite: 12 cm</t>
  </si>
  <si>
    <t>m²</t>
  </si>
  <si>
    <t>Ausführungszeitraum nach Absprache BL, ab KW möglich.</t>
  </si>
  <si>
    <t>Einrichten, Vorhalten und Räumen der Baustelle einschließlich aller erforderlichen Geräte inkl. Ingenieurmäßiger Bauüberwachung.</t>
  </si>
  <si>
    <t xml:space="preserve">Zustand elastische Tragschicht
bei der Begehung wurde die vorhanden
Elastische Tragschicht nur an einer Feldecke in
Augenschein genommen, Über den tatsächlichen
Zustand kann erst nach Rückbau des Belages, 
in Rücksprache mit dem AG, befunden werden.  </t>
  </si>
  <si>
    <r>
      <rPr>
        <b/>
        <sz val="16"/>
        <rFont val="Arial"/>
        <family val="2"/>
      </rPr>
      <t>01 Vorbemerkungen</t>
    </r>
    <r>
      <rPr>
        <sz val="14"/>
        <rFont val="Arial"/>
        <family val="2"/>
      </rPr>
      <t xml:space="preserve">
Es soll ein Kunststoffrasen für Sportfreianlagen gem. DIN EN 15330-1:2013-12
installiert werden. Ansonsten gilt die DIN 18035-7:2019-12.
Bei dem Kunststoffrasensystem handelt es sich um ein Gesamtsystem, bestehend aus:
- Elastifizierende Schicht
- Kunststoffrasen
- Füllstoff Quarzsand
- Füllstoff Mais
Für das System ist ein zum Zeitpunkt des Einbaus gültiges Prüfzeugnis vorzulegen, das die Eignung des Kunststoffrasensystems nachweist.
Es werden nur Prüfzeugnisse akkreditierter Prüflabore nach DIN EN ISO 17025 und
Akkreditierung durch die Deutsche Akkreditierungsstelle (DAkkS) anerkannt.
Außerdem ist die Gütesicherung gemäß RAL GZ 944 nachzuweisen.
Es ist durch den Prüfbericht eines unabhängigen Prüfinstituts nachzuweisen, dass nach 300.000 Zyklen im Lisporttest gem. DIN EN 15306 keine Beschädigungen an der Faser auftreten.
Verlangt werden Kunststoffrasenbeläge eines Herstellers, der von der FIFA als FIFA
Preferred Producer anerkannt ist, um zu gewährleisten, dass der angebotene
Kunststoffrasenbelag den erhöhten Qualitätsanforderungen nach dem FIFA Quality
Concept entspricht.
Ebenso sind dem Angebot ein DIN A 4 Muster des angebotenen Kunststoffrasens,
Muster des Sandfüllstoffes und Muster des Mais-Granulates beizulegen.
Alle vorgenannten Nachweise sind zwingend dem Angebot beizulegen.</t>
    </r>
  </si>
  <si>
    <t>Eckstangen
Einmessen und Einbau der Bodenhülsen.
Aufstellen der Eckstangen.</t>
  </si>
  <si>
    <t>03 Kunstrasensystem Teilverfüllt mit Sand/Mais</t>
  </si>
  <si>
    <t>lfm</t>
  </si>
  <si>
    <t>Einfassungen freilegen und säubern
Betonbordsteine, 10 cm stark, teilweise eingewachsen,
freilegen, Bewuchs beidseitig entfernen und entsorgen,
Bordsteine säubern.</t>
  </si>
  <si>
    <t>Überarbeitung der vorhandenen Elastischen Tragschicht
Schadhafte Stellen schneiden, ausbauen, entsorgen,
Elastikschicht 35 mm im Ortseinbauverfahren
liefern und höhengleich mit vorhandenem Belag
fachgerecht einbauen.
Arbeiten erfolgen in Abstimmung mit dem AG. Die Abrechnung erfolgt auf Nachweis.</t>
  </si>
  <si>
    <t>Bei dem zu sanierenden Kunstrasenplatz handelt es sich um einen  im Jahr 2001 erstellten Platz dessen Hersteller damals die Fima Kutter war.</t>
  </si>
  <si>
    <t xml:space="preserve">Baustellenadresse:
72510 Stetten am kalten Markt
Jahnstrale 5/1
</t>
  </si>
  <si>
    <r>
      <rPr>
        <b/>
        <sz val="14"/>
        <rFont val="Arial"/>
        <family val="2"/>
      </rPr>
      <t xml:space="preserve">Erneuerung Kunstrasen
104 m x 69 m = 7.176 m²
</t>
    </r>
    <r>
      <rPr>
        <sz val="14"/>
        <rFont val="Arial"/>
        <family val="2"/>
      </rPr>
      <t xml:space="preserve">
Für die Zufahrt zu den Sportflächen ist eine
Breite von mindestens 3,00 m und eine
Durchfahrtshöhe von mindestens 4,00 m
gewährleistet, die Zufahrt ermöglicht eine gerade Anfahrt
ermöglichen und weist keinen Höhenversatz auf.
Im direkten Umfeld der Sportflächen gibt es
Stellplätze für einen LKW 3-Achser mit Anhänger dieser wird vom AG zur
Verfügung gestellt.
Störende Einbauten wie Sportgeräte, Tore,
usw. sowie Abdeckungen werden vor Beginn der
Arbeiten vom AG in Absprache mit dem AN 
entfernt.
</t>
    </r>
    <r>
      <rPr>
        <sz val="14"/>
        <color rgb="FFFF0000"/>
        <rFont val="Arial"/>
        <family val="2"/>
      </rPr>
      <t xml:space="preserve">
</t>
    </r>
  </si>
  <si>
    <t>Tränkung des Kunststoffbelage ET
Zusätzliche Stabilisierung stark abgeriebener
bzw. ausgemagerter Flächen durch Infiltration mit
PU-Spezialbindemittel 200 g/m².  
Arbeiten erfolgen in Abstimmung mit dem AG. Die Abrechnung erfolgt auf Nachweis.</t>
  </si>
  <si>
    <t>Kunststoffrasen mit Neugranulat-/Quarzsandfüllung liefern
und fachgerecht verlegen. Leistung in kompletter
Arbeit einschließlich aller notwendigen Materialien.
Belagstyp 1 nach DIN EN 15330-1:2013-12.
Anwendung: Fußball
Farbe: grün
Garnmaterial: Polyethylen
Garnstärke: mind. 15.000 dtex
Bändchenstärke: mind. 410 Mikron
Bändchenzahl: 6
Stichzahl: 20 / 10 cm
Struktur: Monofilament mit gleichmäßiger Dickenverteilung über den Faserquerschnitt, Oberfläche mit konkaven Dellen 
für diehydrophile Funktion und naturrasenähnliche Optik
Teilung: 5/8
Garngewicht: mind. 1.700 g/m²
Trägergewebe: mehrlagig, Polypropylen Rückenbeschichtung: mind. 1.000 g/m² Butadien beschichtet
Gesamtgewicht: mind. 2.950 g/m²
Polhöhe: mind. 40 mm
Noppenzahl: mind. 12.590 Noppen/m²
Bahnbreite: 400 cm
Verlegeart: schwimmend, Stoßkanten werden
auf Gewebebandverstärkung verklebt
Die Elfmeterpunkte sind werksseitig einzutuften, mittig
auf 1 x 1 m großen Kunstrasenteilen.
Befüllung des Kunstrasens mit Quarzsand:
Sandfüllung: ca. 25 kg/qm
Körnung: 0,30-1,25mm
Kornaufbau nach DIN 4188
Anforderungen an den Quarzsand: kieselhaltig, mehrfach
gewaschen, feuergetrocknet, weitgehend rundkörnig
(mindestens 95%) in mehreren Arbeitsgängen bei
trockener Witterung aufbringen.
Befüllung des Kunstrasens mit Mais-Granulat:
Elast. Füllstoff nach EN 15330
Farbe: braun
Körnung 1 - 2,5 mm
Rohdichte: 0,31 g/cm³
Menge: mind. 2,4 kg /m²
Bestandteile &lt; 0,063 mm = 0 %
Keine Nährstoffanteile, kein genveränderter Mais,
Herstellung zur CO2 Einsparung zwingend in Deutschland.
In mehreren Arbeitsgängen bei trockener Witterung aufbringen.
Der Hersteller des Mais-Granulates muss ISO 9001:2015 zertifiziert sein, damit eine gleichbleibende Qualität gewährleistet ist. Das Zertifikat ist bei Angebotsabgabe beizulegen.
Angebotenes Produkt: …………………………………………………
Hersteller: ……………………………………………………………….
Füllmenge ………. kg / Dichte ………. g/cm³
Testbericht Infill:
Name Prüfinstitut:
Ausstellungsdatum:
Zertifikat-Nr. ISO 9001:2015 Zertifikat-Nr.:___________________
Umweltverträglichkeitsnachweis sowie
Qualitätsüberwachung analog RAL GZ 944/4:
Name Prüfinstitut:
DAkkS-Registriernummer:
Erstüberwachung/Datum:
Prüfzeugnis-Nr.:
Vom Bieter auszufüllen und mit Prüfbericht nachzuweisen:
Angebotenes Produkt:_________________________ Hersteller:___________________________
Bieternachweise, durch Prüfzeugnis zu belegen:
Garngewicht: ……………………. dtex
Poleinsatzgewicht: ……………………. g/m²
Gesamtgewicht: ……………………. g/m²
Noppenzahl: ……………........... Stk/m²
Lisporttest 300.000 Zyklen:
Bestanden gemäß:
Prüfbericht Nr.:………………………………..
Prüflabor:………………………………………
Datum:…………………………………………
Hersteller FIFA Preferred Producer:
Ja ( )
Nein ( )
Ohne diese Angaben wird das Angebot von der Wertung ausgeschlossen.
DIN Prüfbericht Kunststoffrasensystem:
Name Prüfinstitut:
Ausstellungsdatum:
Prüfzeugnis-Nummer.:
Umwe
ltverträglichkeitsnachweis sowie
Qualitätsüberwachung gemäß RAL GZ 944/3:
Name Prüfinstitut:
DAkkS-Registriernummer:
Erstüberwachung/Datum:
Prüfzeugnis-Nr.:
Umweltverträglichkeitsnachweis sowie
Qualitätsüberwachung gemäß RAL GZ 944/1:
Name Prüfinstitut:
DAkkS-Registriernummer:
Erstüberwachung/Datum:
Prüfzeugnis-Nr.:
Verlegung durch:_________________________
Nachweis gemäß RAL GZ 944/5:
Name Prüfinstitut:
DAkkS-Registriernummer:
Erstüberwachung/Datum:
Prüfzeugnis-Nr.:</t>
  </si>
  <si>
    <t>Jugendspielfeldlinierung
Jugendspielfeldlinierung für Fußball mit angedeuteten Ecken,
Linienmaterial werkseitig farbig getuftet, frei Baustelle geliefert gemäß den Vorschriften des Landesverbandes fachgerecht einmessen und mittels Nahtband und Spezialkleber in den Belag einlegen.
Abrechnung erfolgt nach Aufmaß.
Farbe: blau oder rot
Breite: 5 cm</t>
  </si>
  <si>
    <t>nur EP</t>
  </si>
  <si>
    <t xml:space="preserve">Bedarfsposition:
Vorhandene Elastische Tragschicht bis 35mm stark, fachgerecht ausbauen, und recyceln
Material in Bigbags vor Ort bis zum
Wiederverwendung lagern.
</t>
  </si>
  <si>
    <t xml:space="preserve">Bedarfsposition:
Herstellen einer elastischen Elastikschicht ES30,
Gummigranulat -PU-gebunden im Ortseinbau,
bestehend aus recyceltem Material aus der
Vorposition Starke 35 mm.
Einschließlich Lieferung von PU.
Lieferung von Fehlmaterial SBR-Gummigranulat
über separate Position.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</si>
</sst>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
    <numFmt numFmtId="166" formatCode="#,##0.00\ &quot;€&quot;"/>
    <numFmt numFmtId="167" formatCode="\.000"/>
  </numFmts>
  <fonts count="20" x14ac:knownFonts="1">
    <font>
      <sz val="10"/>
      <name val="Arial"/>
    </font>
    <font>
      <b/>
      <sz val="14"/>
      <name val="Arial"/>
      <family val="2"/>
    </font>
    <font>
      <b/>
      <sz val="14"/>
      <name val="Copperplate Gothic Light"/>
      <family val="2"/>
    </font>
    <font>
      <sz val="14"/>
      <name val="Arial"/>
      <family val="2"/>
    </font>
    <font>
      <b/>
      <sz val="14"/>
      <name val="Arial"/>
      <family val="2"/>
    </font>
    <font>
      <sz val="14"/>
      <name val="Copperplate Gothic Light"/>
      <family val="2"/>
    </font>
    <font>
      <sz val="14"/>
      <name val="Arial"/>
      <family val="2"/>
    </font>
    <font>
      <b/>
      <sz val="18"/>
      <name val="Copperplate Gothic Light"/>
      <family val="2"/>
    </font>
    <font>
      <b/>
      <sz val="22"/>
      <name val="Copperplate Gothic Light"/>
      <family val="2"/>
    </font>
    <font>
      <b/>
      <sz val="20"/>
      <name val="Copperplate Gothic Light"/>
      <family val="2"/>
    </font>
    <font>
      <sz val="12"/>
      <name val="Times New Roman"/>
      <family val="1"/>
    </font>
    <font>
      <sz val="14"/>
      <color indexed="8"/>
      <name val="Arial"/>
      <family val="2"/>
    </font>
    <font>
      <b/>
      <sz val="14"/>
      <color indexed="8"/>
      <name val="Arial"/>
      <family val="2"/>
    </font>
    <font>
      <sz val="12"/>
      <name val="Arial"/>
      <family val="2"/>
    </font>
    <font>
      <sz val="14"/>
      <color rgb="FFFF0000"/>
      <name val="Arial"/>
      <family val="2"/>
    </font>
    <font>
      <sz val="10"/>
      <name val="Arial"/>
      <family val="2"/>
    </font>
    <font>
      <sz val="14"/>
      <color rgb="FF1C1626"/>
      <name val="Arial"/>
      <family val="2"/>
    </font>
    <font>
      <b/>
      <sz val="14"/>
      <color rgb="FFFF0000"/>
      <name val="Copperplate Gothic Light"/>
      <family val="2"/>
    </font>
    <font>
      <b/>
      <sz val="16"/>
      <name val="Arial"/>
      <family val="2"/>
    </font>
    <font>
      <sz val="14"/>
      <color theme="1"/>
      <name val="Arial"/>
      <family val="2"/>
    </font>
  </fonts>
  <fills count="3">
    <fill>
      <patternFill patternType="none"/>
    </fill>
    <fill>
      <patternFill patternType="gray125"/>
    </fill>
    <fill>
      <patternFill patternType="solid">
        <fgColor theme="0"/>
        <bgColor indexed="64"/>
      </patternFill>
    </fill>
  </fills>
  <borders count="32">
    <border>
      <left/>
      <right/>
      <top/>
      <bottom/>
      <diagonal/>
    </border>
    <border>
      <left/>
      <right/>
      <top style="thin">
        <color indexed="64"/>
      </top>
      <bottom style="thin">
        <color indexed="64"/>
      </bottom>
      <diagonal/>
    </border>
    <border>
      <left/>
      <right/>
      <top/>
      <bottom style="double">
        <color indexed="64"/>
      </bottom>
      <diagonal/>
    </border>
    <border>
      <left/>
      <right/>
      <top/>
      <bottom style="dotted">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s>
  <cellStyleXfs count="2">
    <xf numFmtId="0" fontId="0" fillId="0" borderId="0"/>
    <xf numFmtId="0" fontId="15" fillId="0" borderId="0"/>
  </cellStyleXfs>
  <cellXfs count="262">
    <xf numFmtId="0" fontId="0" fillId="0" borderId="0" xfId="0"/>
    <xf numFmtId="0" fontId="3" fillId="0" borderId="0" xfId="0" applyFont="1"/>
    <xf numFmtId="0" fontId="1" fillId="0" borderId="0" xfId="0" applyFont="1"/>
    <xf numFmtId="0" fontId="3" fillId="0" borderId="0" xfId="0" applyFont="1" applyAlignment="1">
      <alignment horizontal="left" vertical="center"/>
    </xf>
    <xf numFmtId="0" fontId="3" fillId="0" borderId="0" xfId="0" applyFont="1" applyAlignment="1">
      <alignment vertical="center"/>
    </xf>
    <xf numFmtId="166" fontId="3" fillId="0" borderId="0" xfId="0" applyNumberFormat="1" applyFont="1" applyAlignment="1">
      <alignment vertical="center"/>
    </xf>
    <xf numFmtId="0" fontId="3"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Border="1" applyAlignment="1">
      <alignment vertical="center"/>
    </xf>
    <xf numFmtId="166" fontId="1" fillId="0" borderId="0" xfId="0" applyNumberFormat="1" applyFont="1" applyBorder="1" applyAlignment="1">
      <alignment vertical="center"/>
    </xf>
    <xf numFmtId="164" fontId="4" fillId="0" borderId="0" xfId="0" applyNumberFormat="1" applyFont="1" applyAlignment="1">
      <alignment vertical="center"/>
    </xf>
    <xf numFmtId="0" fontId="1" fillId="0" borderId="0" xfId="0" applyNumberFormat="1" applyFont="1" applyBorder="1" applyAlignment="1">
      <alignment vertical="center"/>
    </xf>
    <xf numFmtId="165" fontId="1" fillId="0" borderId="0" xfId="0" applyNumberFormat="1" applyFont="1" applyBorder="1" applyAlignment="1">
      <alignment horizontal="left" vertical="center"/>
    </xf>
    <xf numFmtId="0" fontId="1" fillId="0" borderId="0" xfId="0" applyFont="1" applyBorder="1" applyAlignment="1">
      <alignment vertical="center" wrapText="1"/>
    </xf>
    <xf numFmtId="164" fontId="2" fillId="0" borderId="0" xfId="0" applyNumberFormat="1" applyFont="1" applyAlignment="1">
      <alignment vertical="center"/>
    </xf>
    <xf numFmtId="0" fontId="2" fillId="0" borderId="0" xfId="0" applyFont="1" applyAlignment="1">
      <alignment vertical="center" wrapText="1"/>
    </xf>
    <xf numFmtId="166" fontId="2" fillId="0" borderId="0" xfId="0" applyNumberFormat="1" applyFont="1" applyAlignment="1">
      <alignment vertical="center"/>
    </xf>
    <xf numFmtId="0" fontId="2" fillId="0" borderId="0" xfId="0" applyFont="1" applyAlignment="1">
      <alignment horizontal="left" vertical="center"/>
    </xf>
    <xf numFmtId="0" fontId="2" fillId="0" borderId="0" xfId="0" applyFont="1" applyBorder="1" applyAlignment="1">
      <alignment vertical="center"/>
    </xf>
    <xf numFmtId="166" fontId="2" fillId="0" borderId="0" xfId="0" applyNumberFormat="1" applyFont="1" applyBorder="1" applyAlignment="1">
      <alignment vertical="center"/>
    </xf>
    <xf numFmtId="0" fontId="1" fillId="0" borderId="0" xfId="0" applyFont="1" applyAlignment="1">
      <alignment vertical="center"/>
    </xf>
    <xf numFmtId="0" fontId="5" fillId="0" borderId="0" xfId="0" applyFont="1" applyAlignment="1">
      <alignment vertical="center"/>
    </xf>
    <xf numFmtId="0" fontId="5" fillId="0" borderId="0" xfId="0" applyFont="1" applyAlignment="1">
      <alignment vertical="center" wrapText="1"/>
    </xf>
    <xf numFmtId="166" fontId="5" fillId="0" borderId="0" xfId="0" applyNumberFormat="1" applyFont="1" applyAlignment="1">
      <alignment vertical="center"/>
    </xf>
    <xf numFmtId="0" fontId="5" fillId="0" borderId="0" xfId="0" applyFont="1" applyAlignment="1">
      <alignment horizontal="left" vertical="center"/>
    </xf>
    <xf numFmtId="0" fontId="5" fillId="0" borderId="0" xfId="0" applyFont="1" applyBorder="1" applyAlignment="1">
      <alignment vertical="center"/>
    </xf>
    <xf numFmtId="166" fontId="5" fillId="0" borderId="0" xfId="0" applyNumberFormat="1" applyFont="1" applyBorder="1" applyAlignment="1">
      <alignment vertical="center"/>
    </xf>
    <xf numFmtId="164" fontId="2" fillId="0" borderId="0" xfId="0" applyNumberFormat="1" applyFont="1" applyBorder="1" applyAlignment="1">
      <alignment vertical="center"/>
    </xf>
    <xf numFmtId="1" fontId="2" fillId="0" borderId="0" xfId="0" applyNumberFormat="1" applyFont="1" applyBorder="1" applyAlignment="1">
      <alignment horizontal="left" vertical="center"/>
    </xf>
    <xf numFmtId="0" fontId="5" fillId="0" borderId="0" xfId="0" applyFont="1" applyBorder="1" applyAlignment="1">
      <alignment vertical="center" wrapText="1"/>
    </xf>
    <xf numFmtId="0" fontId="5" fillId="0" borderId="0" xfId="0" applyFont="1" applyBorder="1" applyAlignment="1">
      <alignment horizontal="left" vertical="center"/>
    </xf>
    <xf numFmtId="166" fontId="2" fillId="0" borderId="3" xfId="0" applyNumberFormat="1" applyFont="1" applyBorder="1" applyAlignment="1">
      <alignment vertical="center"/>
    </xf>
    <xf numFmtId="166" fontId="4" fillId="0" borderId="0" xfId="0" applyNumberFormat="1" applyFont="1" applyAlignment="1">
      <alignment vertical="center"/>
    </xf>
    <xf numFmtId="166" fontId="4" fillId="0" borderId="0" xfId="0" applyNumberFormat="1" applyFont="1" applyBorder="1" applyAlignment="1">
      <alignment vertical="center"/>
    </xf>
    <xf numFmtId="2" fontId="3" fillId="0" borderId="0" xfId="0" applyNumberFormat="1" applyFont="1" applyAlignment="1">
      <alignment vertical="center"/>
    </xf>
    <xf numFmtId="2" fontId="1" fillId="0" borderId="0" xfId="0" applyNumberFormat="1" applyFont="1" applyBorder="1" applyAlignment="1">
      <alignment vertical="center"/>
    </xf>
    <xf numFmtId="2" fontId="3" fillId="0" borderId="0" xfId="0" applyNumberFormat="1" applyFont="1" applyBorder="1" applyAlignment="1">
      <alignment vertical="center"/>
    </xf>
    <xf numFmtId="2" fontId="5" fillId="0" borderId="0" xfId="0" applyNumberFormat="1" applyFont="1" applyAlignment="1">
      <alignment vertical="center"/>
    </xf>
    <xf numFmtId="2" fontId="2" fillId="0" borderId="0" xfId="0" applyNumberFormat="1" applyFont="1" applyBorder="1" applyAlignment="1">
      <alignment vertical="center"/>
    </xf>
    <xf numFmtId="0" fontId="3" fillId="0" borderId="0" xfId="0" applyFont="1" applyAlignment="1">
      <alignment horizontal="left" vertical="top"/>
    </xf>
    <xf numFmtId="0" fontId="2" fillId="0" borderId="0" xfId="0" applyFont="1" applyBorder="1" applyAlignment="1">
      <alignment horizontal="center"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0" fontId="1" fillId="0" borderId="5" xfId="0" applyFont="1" applyBorder="1" applyAlignment="1">
      <alignment vertical="center"/>
    </xf>
    <xf numFmtId="166" fontId="1" fillId="0" borderId="5" xfId="0" applyNumberFormat="1" applyFont="1" applyBorder="1" applyAlignment="1">
      <alignment vertical="center"/>
    </xf>
    <xf numFmtId="166" fontId="2" fillId="0" borderId="4" xfId="0" applyNumberFormat="1" applyFont="1" applyBorder="1" applyAlignment="1">
      <alignment vertical="center"/>
    </xf>
    <xf numFmtId="164" fontId="7" fillId="0" borderId="0" xfId="0" applyNumberFormat="1" applyFont="1" applyBorder="1" applyAlignment="1">
      <alignment vertical="center"/>
    </xf>
    <xf numFmtId="164" fontId="2" fillId="0" borderId="7" xfId="0" applyNumberFormat="1" applyFont="1" applyBorder="1" applyAlignment="1">
      <alignment vertical="center"/>
    </xf>
    <xf numFmtId="0" fontId="2" fillId="0" borderId="1" xfId="0" applyFont="1" applyBorder="1" applyAlignment="1">
      <alignment horizontal="left" vertical="center"/>
    </xf>
    <xf numFmtId="2" fontId="2" fillId="0" borderId="1" xfId="0" applyNumberFormat="1" applyFont="1" applyBorder="1" applyAlignment="1">
      <alignment vertical="center"/>
    </xf>
    <xf numFmtId="0" fontId="2" fillId="0" borderId="1" xfId="0" applyFont="1" applyBorder="1" applyAlignment="1">
      <alignment vertical="center"/>
    </xf>
    <xf numFmtId="166" fontId="5" fillId="0" borderId="6" xfId="0" applyNumberFormat="1" applyFont="1" applyBorder="1" applyAlignment="1">
      <alignment vertical="center"/>
    </xf>
    <xf numFmtId="0" fontId="5" fillId="0" borderId="6" xfId="0" applyFont="1" applyBorder="1" applyAlignment="1">
      <alignment horizontal="left" vertical="center"/>
    </xf>
    <xf numFmtId="0" fontId="5" fillId="0" borderId="6" xfId="0" applyFont="1" applyBorder="1" applyAlignment="1">
      <alignment vertical="center"/>
    </xf>
    <xf numFmtId="0" fontId="2" fillId="0" borderId="0" xfId="0" applyFont="1" applyBorder="1" applyAlignment="1">
      <alignment horizontal="left" vertical="center"/>
    </xf>
    <xf numFmtId="164" fontId="7" fillId="0" borderId="5" xfId="0" applyNumberFormat="1" applyFont="1" applyBorder="1" applyAlignment="1">
      <alignment vertical="center"/>
    </xf>
    <xf numFmtId="0" fontId="4" fillId="0" borderId="0" xfId="0" applyFont="1" applyAlignment="1">
      <alignment horizontal="left" vertical="center"/>
    </xf>
    <xf numFmtId="167" fontId="4" fillId="0" borderId="0" xfId="0" applyNumberFormat="1" applyFont="1" applyAlignment="1">
      <alignment horizontal="left" vertical="top"/>
    </xf>
    <xf numFmtId="165" fontId="4" fillId="0" borderId="0" xfId="0" applyNumberFormat="1" applyFont="1" applyAlignment="1">
      <alignment horizontal="left" vertical="top"/>
    </xf>
    <xf numFmtId="1" fontId="2" fillId="0" borderId="0" xfId="0" applyNumberFormat="1" applyFont="1" applyAlignment="1">
      <alignment horizontal="left" vertical="center"/>
    </xf>
    <xf numFmtId="165" fontId="4" fillId="0" borderId="0" xfId="0" applyNumberFormat="1" applyFont="1" applyBorder="1" applyAlignment="1">
      <alignment horizontal="left" vertical="top"/>
    </xf>
    <xf numFmtId="0" fontId="10" fillId="0" borderId="0" xfId="0" applyFont="1"/>
    <xf numFmtId="0" fontId="7" fillId="0" borderId="0" xfId="0" applyFont="1" applyBorder="1" applyAlignment="1">
      <alignment horizontal="center" vertical="center"/>
    </xf>
    <xf numFmtId="166" fontId="5" fillId="0" borderId="2" xfId="0" applyNumberFormat="1" applyFont="1" applyBorder="1" applyAlignment="1">
      <alignment horizontal="center" vertical="center"/>
    </xf>
    <xf numFmtId="2" fontId="1" fillId="0" borderId="0" xfId="0" applyNumberFormat="1" applyFont="1" applyAlignment="1">
      <alignment vertical="center"/>
    </xf>
    <xf numFmtId="164" fontId="4" fillId="0" borderId="0" xfId="0" applyNumberFormat="1" applyFont="1" applyAlignment="1">
      <alignment horizontal="left" vertical="top"/>
    </xf>
    <xf numFmtId="2" fontId="3" fillId="0" borderId="0" xfId="0" applyNumberFormat="1" applyFont="1" applyAlignment="1">
      <alignment horizontal="left" vertical="top"/>
    </xf>
    <xf numFmtId="166" fontId="3" fillId="0" borderId="0" xfId="0" applyNumberFormat="1" applyFont="1" applyBorder="1" applyAlignment="1">
      <alignment horizontal="left" vertical="top"/>
    </xf>
    <xf numFmtId="0" fontId="3" fillId="0" borderId="0" xfId="0" applyFont="1" applyBorder="1" applyAlignment="1">
      <alignment horizontal="left" vertical="top"/>
    </xf>
    <xf numFmtId="0" fontId="3" fillId="0" borderId="0" xfId="0" applyNumberFormat="1" applyFont="1" applyBorder="1" applyAlignment="1">
      <alignment horizontal="left" vertical="top"/>
    </xf>
    <xf numFmtId="166" fontId="4" fillId="0" borderId="0" xfId="0" applyNumberFormat="1" applyFont="1" applyBorder="1" applyAlignment="1">
      <alignment horizontal="left" vertical="top"/>
    </xf>
    <xf numFmtId="0" fontId="7" fillId="0" borderId="0" xfId="0" applyFont="1" applyAlignment="1">
      <alignment vertical="center"/>
    </xf>
    <xf numFmtId="0" fontId="3" fillId="0" borderId="0" xfId="0" applyNumberFormat="1" applyFont="1" applyAlignment="1">
      <alignment horizontal="left" vertical="top"/>
    </xf>
    <xf numFmtId="0" fontId="3" fillId="0" borderId="0" xfId="0" applyFont="1" applyBorder="1"/>
    <xf numFmtId="0" fontId="1" fillId="0" borderId="0" xfId="0" applyFont="1" applyAlignment="1">
      <alignment horizontal="left" vertical="top"/>
    </xf>
    <xf numFmtId="0" fontId="6" fillId="0" borderId="0" xfId="0" applyFont="1"/>
    <xf numFmtId="0" fontId="13" fillId="0" borderId="0" xfId="0" applyFont="1"/>
    <xf numFmtId="0" fontId="6" fillId="0" borderId="0" xfId="0" applyFont="1" applyAlignment="1">
      <alignment horizontal="left" vertical="top"/>
    </xf>
    <xf numFmtId="0" fontId="1" fillId="0" borderId="0" xfId="0" applyFont="1" applyBorder="1"/>
    <xf numFmtId="0" fontId="14" fillId="0" borderId="0" xfId="0" applyFont="1" applyAlignment="1">
      <alignment horizontal="left" vertical="center" wrapText="1"/>
    </xf>
    <xf numFmtId="165" fontId="4" fillId="0" borderId="1" xfId="0" applyNumberFormat="1" applyFont="1" applyBorder="1" applyAlignment="1">
      <alignment horizontal="left" vertical="top"/>
    </xf>
    <xf numFmtId="0" fontId="3" fillId="0" borderId="1" xfId="0" applyFont="1" applyBorder="1" applyAlignment="1">
      <alignment horizontal="left" vertical="top" wrapText="1"/>
    </xf>
    <xf numFmtId="0" fontId="6" fillId="0" borderId="1" xfId="0" applyFont="1" applyBorder="1" applyAlignment="1">
      <alignment horizontal="left" vertical="top" wrapText="1"/>
    </xf>
    <xf numFmtId="164" fontId="4" fillId="0" borderId="13" xfId="0" applyNumberFormat="1" applyFont="1" applyBorder="1" applyAlignment="1">
      <alignment horizontal="left" vertical="top"/>
    </xf>
    <xf numFmtId="0" fontId="6" fillId="0" borderId="1" xfId="0" applyFont="1" applyBorder="1" applyAlignment="1">
      <alignment vertical="center"/>
    </xf>
    <xf numFmtId="164" fontId="1" fillId="0" borderId="0" xfId="0" applyNumberFormat="1" applyFont="1" applyAlignment="1">
      <alignment vertical="center"/>
    </xf>
    <xf numFmtId="2" fontId="6" fillId="0" borderId="0" xfId="0" applyNumberFormat="1" applyFont="1" applyAlignment="1">
      <alignment vertical="center"/>
    </xf>
    <xf numFmtId="0" fontId="6" fillId="0" borderId="0" xfId="0" applyFont="1" applyAlignment="1">
      <alignment vertical="center"/>
    </xf>
    <xf numFmtId="166" fontId="6" fillId="0" borderId="0" xfId="0" applyNumberFormat="1" applyFont="1" applyAlignment="1">
      <alignment vertical="center"/>
    </xf>
    <xf numFmtId="0" fontId="6" fillId="0" borderId="0" xfId="0" applyFont="1" applyAlignment="1">
      <alignment horizontal="left" vertical="center"/>
    </xf>
    <xf numFmtId="0" fontId="6" fillId="0" borderId="0" xfId="0" applyNumberFormat="1" applyFont="1" applyBorder="1" applyAlignment="1">
      <alignment vertical="center"/>
    </xf>
    <xf numFmtId="2"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wrapText="1"/>
    </xf>
    <xf numFmtId="166" fontId="6" fillId="0" borderId="0" xfId="0" applyNumberFormat="1" applyFont="1" applyBorder="1" applyAlignment="1">
      <alignment vertical="center"/>
    </xf>
    <xf numFmtId="0" fontId="6" fillId="0" borderId="0" xfId="0" applyFont="1" applyBorder="1" applyAlignment="1">
      <alignment horizontal="left" vertical="center"/>
    </xf>
    <xf numFmtId="164" fontId="1" fillId="0" borderId="0" xfId="0" applyNumberFormat="1" applyFont="1" applyBorder="1" applyAlignment="1">
      <alignment vertical="center"/>
    </xf>
    <xf numFmtId="0" fontId="1" fillId="0" borderId="0" xfId="0" applyFont="1" applyAlignment="1">
      <alignment horizontal="left" vertical="center"/>
    </xf>
    <xf numFmtId="166" fontId="1" fillId="0" borderId="0" xfId="0" applyNumberFormat="1" applyFont="1" applyAlignment="1">
      <alignment vertical="center"/>
    </xf>
    <xf numFmtId="165" fontId="4" fillId="0" borderId="15" xfId="0" applyNumberFormat="1" applyFont="1" applyBorder="1" applyAlignment="1">
      <alignment horizontal="left" vertical="top"/>
    </xf>
    <xf numFmtId="0" fontId="3" fillId="0" borderId="15" xfId="0" applyFont="1" applyBorder="1" applyAlignment="1">
      <alignment horizontal="left" vertical="top"/>
    </xf>
    <xf numFmtId="0" fontId="3" fillId="0" borderId="15" xfId="0" applyFont="1" applyBorder="1" applyAlignment="1">
      <alignment horizontal="left" vertical="top" wrapText="1"/>
    </xf>
    <xf numFmtId="166" fontId="3" fillId="0" borderId="15" xfId="0" applyNumberFormat="1" applyFont="1" applyBorder="1" applyAlignment="1">
      <alignment horizontal="left" vertical="top"/>
    </xf>
    <xf numFmtId="166" fontId="2" fillId="0" borderId="3" xfId="0" applyNumberFormat="1" applyFont="1" applyBorder="1" applyAlignment="1">
      <alignment horizontal="center" vertical="center"/>
    </xf>
    <xf numFmtId="0" fontId="3" fillId="0" borderId="0" xfId="0" applyFont="1" applyBorder="1" applyAlignment="1">
      <alignment vertical="center" wrapText="1"/>
    </xf>
    <xf numFmtId="166" fontId="3" fillId="0" borderId="0" xfId="0" applyNumberFormat="1" applyFont="1" applyBorder="1" applyAlignment="1">
      <alignment vertical="center"/>
    </xf>
    <xf numFmtId="0" fontId="3" fillId="0" borderId="0" xfId="0" applyFont="1" applyBorder="1" applyAlignment="1">
      <alignment horizontal="left" vertical="center"/>
    </xf>
    <xf numFmtId="164" fontId="4" fillId="0" borderId="17" xfId="0" applyNumberFormat="1" applyFont="1" applyBorder="1" applyAlignment="1">
      <alignment horizontal="left" vertical="top"/>
    </xf>
    <xf numFmtId="0" fontId="3" fillId="0" borderId="15" xfId="0" applyNumberFormat="1" applyFont="1" applyBorder="1" applyAlignment="1">
      <alignment horizontal="left" vertical="top"/>
    </xf>
    <xf numFmtId="0" fontId="3" fillId="0" borderId="16" xfId="0" applyFont="1" applyBorder="1" applyAlignment="1">
      <alignment horizontal="left" vertical="top"/>
    </xf>
    <xf numFmtId="165" fontId="4" fillId="0" borderId="6" xfId="0" applyNumberFormat="1" applyFont="1" applyBorder="1" applyAlignment="1">
      <alignment horizontal="left" vertical="top"/>
    </xf>
    <xf numFmtId="2" fontId="3" fillId="0" borderId="13" xfId="0" applyNumberFormat="1" applyFont="1" applyBorder="1" applyAlignment="1">
      <alignment horizontal="center" vertical="top"/>
    </xf>
    <xf numFmtId="0" fontId="3" fillId="0" borderId="13" xfId="0" applyFont="1" applyBorder="1" applyAlignment="1">
      <alignment vertical="top"/>
    </xf>
    <xf numFmtId="166" fontId="6" fillId="0" borderId="13" xfId="0" applyNumberFormat="1" applyFont="1" applyBorder="1" applyAlignment="1">
      <alignment horizontal="left" vertical="top"/>
    </xf>
    <xf numFmtId="0" fontId="6" fillId="0" borderId="13" xfId="0" applyFont="1" applyBorder="1" applyAlignment="1">
      <alignment horizontal="left" vertical="top"/>
    </xf>
    <xf numFmtId="0" fontId="3" fillId="0" borderId="13" xfId="0" applyFont="1" applyBorder="1" applyAlignment="1">
      <alignment horizontal="left" vertical="top"/>
    </xf>
    <xf numFmtId="164" fontId="1" fillId="0" borderId="8" xfId="0" applyNumberFormat="1" applyFont="1" applyBorder="1" applyAlignment="1">
      <alignment vertical="center"/>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166" fontId="1" fillId="0" borderId="9" xfId="0" applyNumberFormat="1" applyFont="1" applyBorder="1" applyAlignment="1">
      <alignment vertical="center"/>
    </xf>
    <xf numFmtId="166" fontId="1" fillId="0" borderId="10" xfId="0" applyNumberFormat="1" applyFont="1" applyBorder="1" applyAlignment="1">
      <alignment vertical="center"/>
    </xf>
    <xf numFmtId="164" fontId="1" fillId="0" borderId="22" xfId="0" applyNumberFormat="1" applyFont="1" applyBorder="1" applyAlignment="1">
      <alignment vertical="center"/>
    </xf>
    <xf numFmtId="166" fontId="1" fillId="0" borderId="19" xfId="0" applyNumberFormat="1" applyFont="1" applyBorder="1" applyAlignment="1">
      <alignment vertical="center"/>
    </xf>
    <xf numFmtId="0" fontId="2" fillId="0" borderId="23"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5" xfId="0" applyFont="1" applyBorder="1" applyAlignment="1">
      <alignment horizontal="left" vertical="center"/>
    </xf>
    <xf numFmtId="0" fontId="2" fillId="0" borderId="19" xfId="0" applyFont="1" applyBorder="1" applyAlignment="1">
      <alignment horizontal="center" vertical="center"/>
    </xf>
    <xf numFmtId="164" fontId="2" fillId="0" borderId="8" xfId="0" applyNumberFormat="1" applyFont="1" applyBorder="1" applyAlignment="1">
      <alignment vertical="center"/>
    </xf>
    <xf numFmtId="164" fontId="2" fillId="0" borderId="9" xfId="0" applyNumberFormat="1" applyFont="1" applyBorder="1" applyAlignment="1">
      <alignment vertical="center"/>
    </xf>
    <xf numFmtId="0" fontId="6" fillId="0" borderId="9" xfId="0" applyFont="1" applyBorder="1" applyAlignment="1">
      <alignment vertical="center" wrapText="1"/>
    </xf>
    <xf numFmtId="166" fontId="6" fillId="0" borderId="9" xfId="0" applyNumberFormat="1" applyFont="1" applyBorder="1" applyAlignment="1">
      <alignment vertical="center"/>
    </xf>
    <xf numFmtId="0" fontId="6" fillId="0" borderId="9" xfId="0" applyFont="1" applyBorder="1" applyAlignment="1">
      <alignment horizontal="left" vertical="center"/>
    </xf>
    <xf numFmtId="0" fontId="6" fillId="0" borderId="9" xfId="0" applyFont="1" applyBorder="1" applyAlignment="1">
      <alignment vertical="center"/>
    </xf>
    <xf numFmtId="166" fontId="1" fillId="0" borderId="10" xfId="0" applyNumberFormat="1" applyFont="1" applyBorder="1" applyAlignment="1">
      <alignment horizontal="center" vertical="center"/>
    </xf>
    <xf numFmtId="0" fontId="2" fillId="0" borderId="5" xfId="0" applyFont="1" applyBorder="1" applyAlignment="1">
      <alignment horizontal="center" vertical="center"/>
    </xf>
    <xf numFmtId="0" fontId="7" fillId="0" borderId="5" xfId="0" applyFont="1" applyBorder="1" applyAlignment="1">
      <alignment horizontal="center" vertical="center"/>
    </xf>
    <xf numFmtId="0" fontId="17" fillId="0" borderId="5" xfId="0" applyFont="1" applyBorder="1" applyAlignment="1">
      <alignment horizontal="center" vertical="center"/>
    </xf>
    <xf numFmtId="0" fontId="3" fillId="0" borderId="0" xfId="0" applyNumberFormat="1" applyFont="1" applyBorder="1" applyAlignment="1">
      <alignment horizontal="center"/>
    </xf>
    <xf numFmtId="165" fontId="4" fillId="0" borderId="1" xfId="0" applyNumberFormat="1" applyFont="1" applyBorder="1" applyAlignment="1">
      <alignment horizontal="center" vertical="center"/>
    </xf>
    <xf numFmtId="166" fontId="6" fillId="0" borderId="13" xfId="0" applyNumberFormat="1" applyFont="1" applyBorder="1" applyAlignment="1">
      <alignment horizontal="center" vertical="center"/>
    </xf>
    <xf numFmtId="0" fontId="6" fillId="0" borderId="13" xfId="0" applyFont="1" applyBorder="1" applyAlignment="1">
      <alignment horizontal="center" vertical="center"/>
    </xf>
    <xf numFmtId="0" fontId="6" fillId="0" borderId="0" xfId="0" applyFont="1" applyBorder="1" applyAlignment="1">
      <alignment horizontal="left" vertical="top"/>
    </xf>
    <xf numFmtId="0" fontId="6" fillId="0" borderId="4" xfId="0" applyFont="1" applyBorder="1" applyAlignment="1">
      <alignment horizontal="left" vertical="top" wrapText="1"/>
    </xf>
    <xf numFmtId="165" fontId="4" fillId="0" borderId="17" xfId="0" applyNumberFormat="1" applyFont="1" applyBorder="1" applyAlignment="1">
      <alignment horizontal="left" vertical="top"/>
    </xf>
    <xf numFmtId="0" fontId="3" fillId="0" borderId="0" xfId="0" applyFont="1" applyBorder="1" applyAlignment="1">
      <alignment horizontal="left" vertical="top" wrapText="1"/>
    </xf>
    <xf numFmtId="164" fontId="4" fillId="2" borderId="13" xfId="0" applyNumberFormat="1" applyFont="1" applyFill="1" applyBorder="1" applyAlignment="1">
      <alignment horizontal="left" vertical="top"/>
    </xf>
    <xf numFmtId="165" fontId="4" fillId="2" borderId="1" xfId="0" applyNumberFormat="1" applyFont="1" applyFill="1" applyBorder="1" applyAlignment="1">
      <alignment horizontal="left" vertical="top"/>
    </xf>
    <xf numFmtId="2" fontId="3" fillId="2" borderId="13" xfId="0" applyNumberFormat="1" applyFont="1" applyFill="1" applyBorder="1" applyAlignment="1">
      <alignment horizontal="center" vertical="top"/>
    </xf>
    <xf numFmtId="0" fontId="3" fillId="2" borderId="13" xfId="0" applyFont="1" applyFill="1" applyBorder="1" applyAlignment="1">
      <alignment vertical="top"/>
    </xf>
    <xf numFmtId="0" fontId="3" fillId="2" borderId="1" xfId="0" applyFont="1" applyFill="1" applyBorder="1" applyAlignment="1">
      <alignment horizontal="left" vertical="top" wrapText="1"/>
    </xf>
    <xf numFmtId="0" fontId="3" fillId="2" borderId="13" xfId="0" applyFont="1" applyFill="1" applyBorder="1" applyAlignment="1">
      <alignment horizontal="left" vertical="top"/>
    </xf>
    <xf numFmtId="0" fontId="16" fillId="2" borderId="1" xfId="0" applyFont="1" applyFill="1" applyBorder="1" applyAlignment="1">
      <alignment horizontal="left" vertical="top" wrapText="1"/>
    </xf>
    <xf numFmtId="0" fontId="7" fillId="0" borderId="26" xfId="0" applyFont="1" applyBorder="1" applyAlignment="1">
      <alignment horizontal="center" vertical="center"/>
    </xf>
    <xf numFmtId="165" fontId="4" fillId="0" borderId="5" xfId="0" applyNumberFormat="1" applyFont="1" applyBorder="1" applyAlignment="1">
      <alignment horizontal="left" vertical="top"/>
    </xf>
    <xf numFmtId="0" fontId="3" fillId="0" borderId="5" xfId="0" applyNumberFormat="1" applyFont="1" applyBorder="1" applyAlignment="1">
      <alignment horizontal="center"/>
    </xf>
    <xf numFmtId="0" fontId="0" fillId="0" borderId="18" xfId="0" applyBorder="1" applyAlignment="1">
      <alignment horizontal="left" vertical="top"/>
    </xf>
    <xf numFmtId="2" fontId="3" fillId="0" borderId="18" xfId="0" applyNumberFormat="1" applyFont="1" applyBorder="1" applyAlignment="1">
      <alignment horizontal="center" vertical="top"/>
    </xf>
    <xf numFmtId="0" fontId="3" fillId="0" borderId="18" xfId="0" applyFont="1" applyBorder="1" applyAlignment="1">
      <alignment vertical="top"/>
    </xf>
    <xf numFmtId="0" fontId="6" fillId="0" borderId="15" xfId="0" applyFont="1" applyBorder="1" applyAlignment="1">
      <alignment horizontal="left" vertical="top" wrapText="1"/>
    </xf>
    <xf numFmtId="0" fontId="6" fillId="0" borderId="6" xfId="0" applyFont="1" applyBorder="1" applyAlignment="1">
      <alignment horizontal="left" vertical="top" wrapText="1"/>
    </xf>
    <xf numFmtId="0" fontId="3" fillId="0" borderId="6" xfId="0" applyNumberFormat="1" applyFont="1" applyBorder="1" applyAlignment="1">
      <alignment horizontal="center"/>
    </xf>
    <xf numFmtId="0" fontId="0" fillId="0" borderId="18" xfId="0" applyBorder="1" applyAlignment="1">
      <alignment horizontal="center"/>
    </xf>
    <xf numFmtId="0" fontId="6" fillId="0" borderId="18" xfId="0" applyFont="1" applyBorder="1" applyAlignment="1">
      <alignment horizontal="left" vertical="top"/>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6" fillId="0" borderId="4" xfId="0" applyFont="1" applyBorder="1" applyAlignment="1">
      <alignment horizontal="center" vertical="center" wrapText="1"/>
    </xf>
    <xf numFmtId="0" fontId="19" fillId="2" borderId="15" xfId="0" applyNumberFormat="1" applyFont="1" applyFill="1" applyBorder="1" applyAlignment="1">
      <alignment horizontal="left" vertical="top" wrapText="1"/>
    </xf>
    <xf numFmtId="164" fontId="4" fillId="0" borderId="24" xfId="0" applyNumberFormat="1" applyFont="1" applyBorder="1" applyAlignment="1">
      <alignment horizontal="left" vertical="top"/>
    </xf>
    <xf numFmtId="164" fontId="4" fillId="0" borderId="27" xfId="0" applyNumberFormat="1" applyFont="1" applyBorder="1" applyAlignment="1">
      <alignment horizontal="left" vertical="top"/>
    </xf>
    <xf numFmtId="165" fontId="4" fillId="0" borderId="24" xfId="0" applyNumberFormat="1" applyFont="1" applyBorder="1" applyAlignment="1">
      <alignment horizontal="left" vertical="top"/>
    </xf>
    <xf numFmtId="165" fontId="4" fillId="0" borderId="27" xfId="0" applyNumberFormat="1" applyFont="1" applyBorder="1" applyAlignment="1">
      <alignment horizontal="left" vertical="top"/>
    </xf>
    <xf numFmtId="2" fontId="3" fillId="0" borderId="28" xfId="0" applyNumberFormat="1" applyFont="1" applyBorder="1" applyAlignment="1">
      <alignment horizontal="left" vertical="top"/>
    </xf>
    <xf numFmtId="0" fontId="3" fillId="0" borderId="12" xfId="0" applyFont="1" applyBorder="1" applyAlignment="1">
      <alignment horizontal="left" vertical="top"/>
    </xf>
    <xf numFmtId="0" fontId="6" fillId="0" borderId="12" xfId="0" applyFont="1" applyBorder="1" applyAlignment="1">
      <alignment horizontal="left" vertical="top" wrapText="1"/>
    </xf>
    <xf numFmtId="0" fontId="3" fillId="0" borderId="12" xfId="0" applyFont="1" applyBorder="1" applyAlignment="1">
      <alignment horizontal="left" vertical="top" wrapText="1"/>
    </xf>
    <xf numFmtId="166" fontId="3" fillId="0" borderId="12" xfId="0" applyNumberFormat="1" applyFont="1" applyBorder="1" applyAlignment="1">
      <alignment horizontal="left" vertical="top"/>
    </xf>
    <xf numFmtId="0" fontId="3" fillId="0" borderId="12" xfId="0" applyNumberFormat="1" applyFont="1" applyBorder="1" applyAlignment="1">
      <alignment horizontal="left" vertical="top"/>
    </xf>
    <xf numFmtId="2" fontId="3" fillId="0" borderId="24" xfId="0" applyNumberFormat="1" applyFont="1" applyBorder="1" applyAlignment="1">
      <alignment horizontal="left" vertical="top"/>
    </xf>
    <xf numFmtId="0" fontId="11" fillId="0" borderId="0" xfId="0" applyFont="1" applyBorder="1" applyAlignment="1">
      <alignment horizontal="left" vertical="top" wrapText="1"/>
    </xf>
    <xf numFmtId="2" fontId="3" fillId="0" borderId="17" xfId="0" applyNumberFormat="1" applyFont="1" applyBorder="1" applyAlignment="1">
      <alignment horizontal="left" vertical="top"/>
    </xf>
    <xf numFmtId="166" fontId="4" fillId="0" borderId="29" xfId="0" applyNumberFormat="1" applyFont="1" applyBorder="1" applyAlignment="1">
      <alignment horizontal="center"/>
    </xf>
    <xf numFmtId="166" fontId="4" fillId="0" borderId="30" xfId="0" applyNumberFormat="1" applyFont="1" applyBorder="1" applyAlignment="1">
      <alignment horizontal="center"/>
    </xf>
    <xf numFmtId="164" fontId="4" fillId="0" borderId="18" xfId="0" applyNumberFormat="1" applyFont="1" applyBorder="1" applyAlignment="1">
      <alignment horizontal="left" vertical="top"/>
    </xf>
    <xf numFmtId="165" fontId="4" fillId="0" borderId="18" xfId="0" applyNumberFormat="1" applyFont="1" applyBorder="1" applyAlignment="1">
      <alignment horizontal="left" vertical="top"/>
    </xf>
    <xf numFmtId="166" fontId="4" fillId="0" borderId="31" xfId="0" applyNumberFormat="1" applyFont="1" applyBorder="1" applyAlignment="1">
      <alignment horizontal="center"/>
    </xf>
    <xf numFmtId="164" fontId="2" fillId="0" borderId="22" xfId="0" applyNumberFormat="1" applyFont="1" applyBorder="1" applyAlignment="1">
      <alignment vertical="center"/>
    </xf>
    <xf numFmtId="164" fontId="2" fillId="0" borderId="5" xfId="0" applyNumberFormat="1" applyFont="1" applyBorder="1" applyAlignment="1">
      <alignment vertical="center"/>
    </xf>
    <xf numFmtId="0" fontId="3" fillId="0" borderId="5" xfId="0" applyFont="1" applyBorder="1" applyAlignment="1">
      <alignment vertical="center" wrapText="1"/>
    </xf>
    <xf numFmtId="166" fontId="3" fillId="0" borderId="5" xfId="0" applyNumberFormat="1" applyFont="1" applyBorder="1" applyAlignment="1">
      <alignment vertical="center"/>
    </xf>
    <xf numFmtId="0" fontId="3" fillId="0" borderId="5" xfId="0" applyFont="1" applyBorder="1" applyAlignment="1">
      <alignment horizontal="left" vertical="center"/>
    </xf>
    <xf numFmtId="0" fontId="3" fillId="0" borderId="5" xfId="0" applyFont="1" applyBorder="1" applyAlignment="1">
      <alignment vertical="center"/>
    </xf>
    <xf numFmtId="166" fontId="4" fillId="0" borderId="19" xfId="0" applyNumberFormat="1" applyFont="1" applyBorder="1" applyAlignment="1">
      <alignment vertical="center"/>
    </xf>
    <xf numFmtId="0" fontId="3" fillId="0" borderId="7" xfId="0" applyFont="1" applyBorder="1" applyAlignment="1">
      <alignment vertical="top"/>
    </xf>
    <xf numFmtId="0" fontId="3" fillId="0" borderId="0" xfId="0" applyNumberFormat="1" applyFont="1" applyBorder="1" applyAlignment="1">
      <alignment horizontal="center" vertical="top"/>
    </xf>
    <xf numFmtId="0" fontId="3" fillId="0" borderId="21" xfId="0" applyNumberFormat="1" applyFont="1" applyBorder="1" applyAlignment="1">
      <alignment horizontal="center" vertical="top"/>
    </xf>
    <xf numFmtId="0" fontId="3" fillId="0" borderId="13" xfId="0" applyNumberFormat="1" applyFont="1" applyBorder="1" applyAlignment="1">
      <alignment horizontal="center" vertical="top"/>
    </xf>
    <xf numFmtId="166" fontId="4" fillId="0" borderId="13" xfId="0" applyNumberFormat="1" applyFont="1" applyBorder="1" applyAlignment="1">
      <alignment horizontal="center" vertical="top"/>
    </xf>
    <xf numFmtId="0" fontId="3" fillId="2" borderId="13" xfId="0" applyNumberFormat="1" applyFont="1" applyFill="1" applyBorder="1" applyAlignment="1">
      <alignment horizontal="center" vertical="top"/>
    </xf>
    <xf numFmtId="0" fontId="0" fillId="0" borderId="18" xfId="0" applyBorder="1" applyAlignment="1">
      <alignment horizontal="left" vertical="top" wrapText="1"/>
    </xf>
    <xf numFmtId="0" fontId="0" fillId="0" borderId="6" xfId="0" applyBorder="1" applyAlignment="1">
      <alignment horizontal="left" vertical="top" wrapText="1"/>
    </xf>
    <xf numFmtId="166" fontId="1" fillId="2" borderId="13" xfId="0" applyNumberFormat="1" applyFont="1" applyFill="1" applyBorder="1" applyAlignment="1">
      <alignment horizontal="center" vertical="top"/>
    </xf>
    <xf numFmtId="166" fontId="3" fillId="0" borderId="13" xfId="0" applyNumberFormat="1" applyFont="1" applyBorder="1" applyAlignment="1">
      <alignment horizontal="center" vertical="center"/>
    </xf>
    <xf numFmtId="166" fontId="3" fillId="2" borderId="13" xfId="0" applyNumberFormat="1" applyFont="1" applyFill="1" applyBorder="1" applyAlignment="1">
      <alignment horizontal="center" vertical="center"/>
    </xf>
    <xf numFmtId="164" fontId="4" fillId="0" borderId="7" xfId="0" applyNumberFormat="1" applyFont="1" applyBorder="1" applyAlignment="1">
      <alignment vertical="top"/>
    </xf>
    <xf numFmtId="165" fontId="4" fillId="0" borderId="1" xfId="0" applyNumberFormat="1" applyFont="1" applyBorder="1" applyAlignment="1">
      <alignment horizontal="left"/>
    </xf>
    <xf numFmtId="2" fontId="3" fillId="0" borderId="1" xfId="0" applyNumberFormat="1" applyFont="1" applyBorder="1" applyAlignment="1">
      <alignment horizontal="right" vertical="top"/>
    </xf>
    <xf numFmtId="0" fontId="3" fillId="0" borderId="1" xfId="0" applyFont="1" applyBorder="1" applyAlignment="1">
      <alignment vertical="top"/>
    </xf>
    <xf numFmtId="0" fontId="11" fillId="0" borderId="1" xfId="0" applyFont="1" applyBorder="1" applyAlignment="1">
      <alignment wrapText="1"/>
    </xf>
    <xf numFmtId="0" fontId="3" fillId="0" borderId="1" xfId="0" applyFont="1" applyBorder="1" applyAlignment="1">
      <alignment wrapText="1"/>
    </xf>
    <xf numFmtId="166" fontId="3" fillId="0" borderId="1" xfId="0" applyNumberFormat="1" applyFont="1" applyBorder="1" applyAlignment="1">
      <alignment horizontal="right"/>
    </xf>
    <xf numFmtId="0" fontId="3" fillId="0" borderId="1" xfId="0" applyFont="1" applyBorder="1" applyAlignment="1">
      <alignment horizontal="left"/>
    </xf>
    <xf numFmtId="0" fontId="3" fillId="0" borderId="1" xfId="0" applyNumberFormat="1" applyFont="1" applyBorder="1" applyAlignment="1">
      <alignment horizontal="left"/>
    </xf>
    <xf numFmtId="166" fontId="4" fillId="0" borderId="4" xfId="0" applyNumberFormat="1" applyFont="1" applyBorder="1" applyAlignment="1"/>
    <xf numFmtId="0" fontId="3" fillId="0" borderId="17" xfId="0" applyFont="1" applyBorder="1"/>
    <xf numFmtId="0" fontId="3" fillId="0" borderId="15" xfId="0" applyFont="1" applyBorder="1"/>
    <xf numFmtId="0" fontId="3" fillId="0" borderId="16" xfId="0" applyFont="1" applyBorder="1"/>
    <xf numFmtId="0" fontId="7" fillId="0" borderId="18" xfId="0" applyFont="1" applyBorder="1" applyAlignment="1">
      <alignment horizontal="center" vertical="center"/>
    </xf>
    <xf numFmtId="0" fontId="7" fillId="0" borderId="6" xfId="0" applyFont="1" applyBorder="1" applyAlignment="1">
      <alignment horizontal="center" vertical="center"/>
    </xf>
    <xf numFmtId="0" fontId="7" fillId="0" borderId="31" xfId="0" applyFont="1" applyBorder="1" applyAlignment="1">
      <alignment horizontal="center" vertical="center"/>
    </xf>
    <xf numFmtId="166" fontId="2" fillId="0" borderId="11" xfId="0" applyNumberFormat="1"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2" fillId="0" borderId="11" xfId="0" applyFont="1" applyBorder="1" applyAlignment="1">
      <alignment horizontal="center" vertical="center"/>
    </xf>
    <xf numFmtId="0" fontId="3" fillId="0" borderId="17" xfId="0" applyFont="1" applyBorder="1" applyAlignment="1">
      <alignment vertical="top"/>
    </xf>
    <xf numFmtId="0" fontId="3" fillId="0" borderId="24" xfId="0" applyFont="1" applyBorder="1" applyAlignment="1">
      <alignment vertical="top"/>
    </xf>
    <xf numFmtId="2" fontId="3" fillId="0" borderId="14" xfId="0" applyNumberFormat="1" applyFont="1" applyBorder="1" applyAlignment="1">
      <alignment horizontal="center" vertical="top"/>
    </xf>
    <xf numFmtId="2" fontId="3" fillId="0" borderId="25" xfId="0" applyNumberFormat="1" applyFont="1" applyBorder="1" applyAlignment="1">
      <alignment horizontal="center" vertical="top"/>
    </xf>
    <xf numFmtId="165" fontId="4" fillId="0" borderId="17" xfId="0" applyNumberFormat="1" applyFont="1" applyBorder="1" applyAlignment="1">
      <alignment horizontal="left" vertical="top"/>
    </xf>
    <xf numFmtId="0" fontId="0" fillId="0" borderId="24" xfId="0" applyBorder="1" applyAlignment="1">
      <alignment horizontal="left" vertical="top"/>
    </xf>
    <xf numFmtId="164" fontId="4" fillId="0" borderId="14" xfId="0" applyNumberFormat="1" applyFont="1" applyBorder="1" applyAlignment="1">
      <alignment horizontal="left" vertical="top"/>
    </xf>
    <xf numFmtId="0" fontId="0" fillId="0" borderId="25" xfId="0" applyBorder="1" applyAlignment="1">
      <alignment horizontal="left" vertical="top"/>
    </xf>
    <xf numFmtId="0" fontId="3" fillId="0" borderId="17" xfId="0" applyFont="1" applyBorder="1" applyAlignment="1">
      <alignment horizontal="left" vertical="top" wrapText="1"/>
    </xf>
    <xf numFmtId="0" fontId="0" fillId="0" borderId="24" xfId="0" applyBorder="1" applyAlignment="1">
      <alignment horizontal="left" vertical="top" wrapText="1"/>
    </xf>
    <xf numFmtId="0" fontId="0" fillId="0" borderId="18" xfId="0" applyBorder="1" applyAlignment="1">
      <alignment horizontal="left" vertical="top" wrapText="1"/>
    </xf>
    <xf numFmtId="0" fontId="3" fillId="0" borderId="14" xfId="0" applyNumberFormat="1" applyFont="1" applyBorder="1" applyAlignment="1">
      <alignment horizontal="center" vertical="top"/>
    </xf>
    <xf numFmtId="0" fontId="0" fillId="0" borderId="25" xfId="0" applyBorder="1" applyAlignment="1">
      <alignment horizontal="center" vertical="top"/>
    </xf>
    <xf numFmtId="0" fontId="0" fillId="0" borderId="21" xfId="0" applyBorder="1" applyAlignment="1">
      <alignment horizontal="center" vertical="top"/>
    </xf>
    <xf numFmtId="166" fontId="4" fillId="0" borderId="14" xfId="0" applyNumberFormat="1" applyFont="1" applyBorder="1" applyAlignment="1">
      <alignment horizontal="center" vertical="top"/>
    </xf>
    <xf numFmtId="0" fontId="7" fillId="0" borderId="23" xfId="0" applyFont="1" applyBorder="1" applyAlignment="1">
      <alignment horizontal="center" vertical="center"/>
    </xf>
    <xf numFmtId="0" fontId="7" fillId="0" borderId="0" xfId="0" applyFont="1" applyBorder="1" applyAlignment="1">
      <alignment horizontal="center" vertical="center"/>
    </xf>
    <xf numFmtId="0" fontId="7" fillId="0" borderId="20" xfId="0" applyFont="1" applyBorder="1" applyAlignment="1">
      <alignment horizontal="center" vertical="center"/>
    </xf>
    <xf numFmtId="166" fontId="6" fillId="0" borderId="14" xfId="0" applyNumberFormat="1" applyFont="1" applyBorder="1" applyAlignment="1">
      <alignment horizontal="center"/>
    </xf>
    <xf numFmtId="0" fontId="0" fillId="0" borderId="25" xfId="0" applyBorder="1" applyAlignment="1">
      <alignment horizont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8" fillId="0" borderId="0" xfId="0" applyFont="1" applyAlignment="1">
      <alignment horizontal="center" vertical="center" wrapText="1"/>
    </xf>
    <xf numFmtId="14" fontId="2" fillId="0" borderId="12" xfId="0" applyNumberFormat="1" applyFont="1" applyBorder="1" applyAlignment="1">
      <alignment horizontal="right" vertical="center"/>
    </xf>
    <xf numFmtId="0" fontId="9" fillId="0" borderId="0" xfId="0" applyFont="1" applyAlignment="1">
      <alignment horizontal="center" vertical="center" wrapText="1"/>
    </xf>
    <xf numFmtId="49" fontId="9" fillId="0" borderId="0" xfId="0" applyNumberFormat="1" applyFont="1" applyAlignment="1">
      <alignment horizontal="center" vertical="center"/>
    </xf>
    <xf numFmtId="2" fontId="9" fillId="0" borderId="0" xfId="0" applyNumberFormat="1" applyFont="1" applyAlignment="1">
      <alignment horizontal="center" vertical="center"/>
    </xf>
    <xf numFmtId="0" fontId="3" fillId="2" borderId="27"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0" borderId="24" xfId="0" applyFont="1" applyBorder="1" applyAlignment="1">
      <alignment horizontal="left" vertical="top" wrapText="1"/>
    </xf>
    <xf numFmtId="0" fontId="0" fillId="0" borderId="0" xfId="0" applyBorder="1" applyAlignment="1">
      <alignment horizontal="left" vertical="top" wrapText="1"/>
    </xf>
    <xf numFmtId="0" fontId="0" fillId="0" borderId="6" xfId="0" applyBorder="1" applyAlignment="1">
      <alignment horizontal="left" vertical="top" wrapText="1"/>
    </xf>
    <xf numFmtId="0" fontId="3" fillId="0" borderId="0" xfId="0" applyFont="1" applyBorder="1" applyAlignment="1">
      <alignment horizontal="left" vertical="top" wrapText="1"/>
    </xf>
    <xf numFmtId="0" fontId="7" fillId="0" borderId="22" xfId="0" applyFont="1" applyBorder="1" applyAlignment="1">
      <alignment horizontal="center" vertical="center"/>
    </xf>
    <xf numFmtId="0" fontId="7" fillId="0" borderId="5" xfId="0" applyFont="1" applyBorder="1" applyAlignment="1">
      <alignment horizontal="center" vertical="center"/>
    </xf>
    <xf numFmtId="0" fontId="7" fillId="0" borderId="19" xfId="0" applyFont="1" applyBorder="1" applyAlignment="1">
      <alignment horizontal="center" vertical="center"/>
    </xf>
  </cellXfs>
  <cellStyles count="2">
    <cellStyle name="Standard" xfId="0" builtinId="0"/>
    <cellStyle name="Stand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28575</xdr:rowOff>
    </xdr:from>
    <xdr:to>
      <xdr:col>11</xdr:col>
      <xdr:colOff>21508</xdr:colOff>
      <xdr:row>7</xdr:row>
      <xdr:rowOff>152400</xdr:rowOff>
    </xdr:to>
    <xdr:pic>
      <xdr:nvPicPr>
        <xdr:cNvPr id="2" name="Picture 1" descr="BD21303_">
          <a:extLst>
            <a:ext uri="{FF2B5EF4-FFF2-40B4-BE49-F238E27FC236}">
              <a16:creationId xmlns:a16="http://schemas.microsoft.com/office/drawing/2014/main" id="{A3616D5C-B129-4417-998A-FF5CBF9B7C76}"/>
            </a:ext>
          </a:extLst>
        </xdr:cNvPr>
        <xdr:cNvPicPr>
          <a:picLocks noChangeAspect="1" noChangeArrowheads="1"/>
        </xdr:cNvPicPr>
      </xdr:nvPicPr>
      <xdr:blipFill>
        <a:blip xmlns:r="http://schemas.openxmlformats.org/officeDocument/2006/relationships" r:embed="rId1">
          <a:lum bright="40000" contrast="-10000"/>
          <a:grayscl/>
          <a:extLst>
            <a:ext uri="{28A0092B-C50C-407E-A947-70E740481C1C}">
              <a14:useLocalDpi xmlns:a14="http://schemas.microsoft.com/office/drawing/2010/main" val="0"/>
            </a:ext>
          </a:extLst>
        </a:blip>
        <a:srcRect/>
        <a:stretch>
          <a:fillRect/>
        </a:stretch>
      </xdr:blipFill>
      <xdr:spPr bwMode="auto">
        <a:xfrm>
          <a:off x="0" y="4305300"/>
          <a:ext cx="101060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1695450</xdr:colOff>
      <xdr:row>0</xdr:row>
      <xdr:rowOff>38100</xdr:rowOff>
    </xdr:from>
    <xdr:to>
      <xdr:col>5</xdr:col>
      <xdr:colOff>4000500</xdr:colOff>
      <xdr:row>0</xdr:row>
      <xdr:rowOff>1866900</xdr:rowOff>
    </xdr:to>
    <xdr:pic>
      <xdr:nvPicPr>
        <xdr:cNvPr id="3" name="Picture 31" descr="Stetten2">
          <a:extLst>
            <a:ext uri="{FF2B5EF4-FFF2-40B4-BE49-F238E27FC236}">
              <a16:creationId xmlns:a16="http://schemas.microsoft.com/office/drawing/2014/main" id="{EF4E5941-B222-4263-A295-7AAA5C108A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95800" y="38100"/>
          <a:ext cx="23050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C68D6-C513-45D9-A7DD-B24BAF37999D}">
  <sheetPr>
    <pageSetUpPr fitToPage="1"/>
  </sheetPr>
  <dimension ref="A1:Z495"/>
  <sheetViews>
    <sheetView tabSelected="1" view="pageBreakPreview" topLeftCell="A21" zoomScale="60" zoomScaleNormal="100" workbookViewId="0">
      <selection activeCell="R26" sqref="R26"/>
    </sheetView>
  </sheetViews>
  <sheetFormatPr baseColWidth="10" defaultRowHeight="18" outlineLevelRow="2" x14ac:dyDescent="0.25"/>
  <cols>
    <col min="1" max="1" width="6.140625" style="10" customWidth="1"/>
    <col min="2" max="2" width="9.140625" style="56" customWidth="1"/>
    <col min="3" max="3" width="3.28515625" style="56" customWidth="1"/>
    <col min="4" max="4" width="11.42578125" style="34"/>
    <col min="5" max="5" width="13.140625" style="4" customWidth="1"/>
    <col min="6" max="6" width="75.140625" style="4" customWidth="1"/>
    <col min="7" max="7" width="2.140625" style="4" customWidth="1"/>
    <col min="8" max="8" width="14.42578125" style="5" bestFit="1" customWidth="1"/>
    <col min="9" max="9" width="1.5703125" style="4" customWidth="1"/>
    <col min="10" max="10" width="13.5703125" style="4" customWidth="1"/>
    <col min="11" max="11" width="1.42578125" style="6" customWidth="1"/>
    <col min="12" max="12" width="21.7109375" style="32" bestFit="1" customWidth="1"/>
    <col min="13" max="13" width="11.85546875" style="4" customWidth="1"/>
    <col min="14" max="14" width="1.42578125" style="1" customWidth="1"/>
    <col min="15" max="15" width="2.28515625" style="1" customWidth="1"/>
    <col min="16" max="16" width="1.140625" style="1" customWidth="1"/>
    <col min="17" max="17" width="13.28515625" style="34" customWidth="1"/>
    <col min="18" max="18" width="65.7109375" style="1" customWidth="1"/>
    <col min="19" max="19" width="11.42578125" style="1"/>
    <col min="20" max="20" width="24.28515625" style="1" customWidth="1"/>
    <col min="21" max="21" width="67.85546875" style="1" customWidth="1"/>
    <col min="22" max="25" width="11.42578125" style="1"/>
    <col min="26" max="26" width="20.28515625" style="1" customWidth="1"/>
    <col min="27" max="16384" width="11.42578125" style="1"/>
  </cols>
  <sheetData>
    <row r="1" spans="1:24" ht="160.5" customHeight="1" x14ac:dyDescent="0.25">
      <c r="F1" s="61"/>
    </row>
    <row r="2" spans="1:24" ht="72.75" customHeight="1" thickBot="1" x14ac:dyDescent="0.3">
      <c r="A2" s="246" t="s">
        <v>22</v>
      </c>
      <c r="B2" s="247"/>
      <c r="C2" s="247"/>
      <c r="D2" s="247"/>
      <c r="E2" s="247"/>
      <c r="F2" s="247"/>
      <c r="G2" s="247"/>
      <c r="H2" s="247"/>
      <c r="I2" s="247"/>
      <c r="J2" s="247"/>
      <c r="K2" s="247"/>
      <c r="L2" s="247"/>
      <c r="M2" s="6"/>
    </row>
    <row r="3" spans="1:24" ht="27" x14ac:dyDescent="0.25">
      <c r="A3" s="248" t="s">
        <v>15</v>
      </c>
      <c r="B3" s="248"/>
      <c r="C3" s="248"/>
      <c r="D3" s="248"/>
      <c r="E3" s="248"/>
      <c r="F3" s="248"/>
      <c r="G3" s="248"/>
      <c r="H3" s="248"/>
      <c r="I3" s="248"/>
      <c r="J3" s="249">
        <v>46174</v>
      </c>
      <c r="K3" s="249"/>
      <c r="L3" s="249"/>
      <c r="M3" s="6"/>
    </row>
    <row r="4" spans="1:24" ht="25.5" x14ac:dyDescent="0.25">
      <c r="A4" s="250" t="s">
        <v>24</v>
      </c>
      <c r="B4" s="250"/>
      <c r="C4" s="250"/>
      <c r="D4" s="250"/>
      <c r="E4" s="250"/>
      <c r="F4" s="250"/>
      <c r="G4" s="250"/>
      <c r="H4" s="250"/>
      <c r="I4" s="250"/>
      <c r="J4" s="250"/>
      <c r="K4" s="250"/>
      <c r="L4" s="250"/>
      <c r="M4" s="250"/>
    </row>
    <row r="5" spans="1:24" ht="25.5" x14ac:dyDescent="0.25">
      <c r="A5" s="251" t="s">
        <v>25</v>
      </c>
      <c r="B5" s="251"/>
      <c r="C5" s="251"/>
      <c r="D5" s="251"/>
      <c r="E5" s="251"/>
      <c r="F5" s="251"/>
      <c r="G5" s="251"/>
      <c r="H5" s="251"/>
      <c r="I5" s="251"/>
      <c r="J5" s="251"/>
      <c r="K5" s="251"/>
      <c r="L5" s="251"/>
    </row>
    <row r="6" spans="1:24" ht="25.5" x14ac:dyDescent="0.25">
      <c r="A6" s="251" t="s">
        <v>19</v>
      </c>
      <c r="B6" s="251"/>
      <c r="C6" s="251"/>
      <c r="D6" s="251"/>
      <c r="E6" s="251"/>
      <c r="F6" s="251"/>
      <c r="G6" s="251"/>
      <c r="H6" s="251"/>
      <c r="I6" s="251"/>
      <c r="J6" s="251"/>
      <c r="K6" s="251"/>
      <c r="L6" s="251"/>
      <c r="M6" s="251"/>
      <c r="N6" s="251"/>
      <c r="O6" s="251"/>
      <c r="P6" s="251"/>
      <c r="Q6" s="252"/>
      <c r="R6" s="251"/>
      <c r="S6" s="251"/>
      <c r="T6" s="251"/>
      <c r="U6" s="251"/>
      <c r="V6" s="251"/>
      <c r="W6" s="251"/>
      <c r="X6" s="251"/>
    </row>
    <row r="8" spans="1:24" ht="18.75" thickBot="1" x14ac:dyDescent="0.3">
      <c r="M8" s="6"/>
      <c r="N8" s="73"/>
      <c r="O8" s="73"/>
      <c r="P8" s="73"/>
      <c r="Q8" s="36"/>
    </row>
    <row r="9" spans="1:24" ht="18.75" thickBot="1" x14ac:dyDescent="0.3">
      <c r="A9" s="116" t="s">
        <v>0</v>
      </c>
      <c r="B9" s="117"/>
      <c r="C9" s="117"/>
      <c r="D9" s="118" t="s">
        <v>12</v>
      </c>
      <c r="E9" s="119" t="s">
        <v>4</v>
      </c>
      <c r="F9" s="119" t="s">
        <v>1</v>
      </c>
      <c r="G9" s="119"/>
      <c r="H9" s="120" t="s">
        <v>3</v>
      </c>
      <c r="I9" s="119" t="s">
        <v>5</v>
      </c>
      <c r="J9" s="119" t="s">
        <v>4</v>
      </c>
      <c r="K9" s="119"/>
      <c r="L9" s="121" t="s">
        <v>2</v>
      </c>
      <c r="M9" s="35"/>
      <c r="N9" s="8"/>
      <c r="O9" s="8"/>
      <c r="P9" s="8"/>
      <c r="Q9" s="35"/>
    </row>
    <row r="10" spans="1:24" ht="18.75" thickBot="1" x14ac:dyDescent="0.3">
      <c r="A10" s="122"/>
      <c r="B10" s="41"/>
      <c r="C10" s="41"/>
      <c r="D10" s="42"/>
      <c r="E10" s="43"/>
      <c r="F10" s="43"/>
      <c r="G10" s="43"/>
      <c r="H10" s="44"/>
      <c r="I10" s="43"/>
      <c r="J10" s="43"/>
      <c r="K10" s="43"/>
      <c r="L10" s="123"/>
      <c r="M10" s="6"/>
      <c r="N10" s="73"/>
      <c r="O10" s="73"/>
      <c r="P10" s="73"/>
      <c r="Q10" s="36"/>
    </row>
    <row r="11" spans="1:24" ht="23.25" thickBot="1" x14ac:dyDescent="0.3">
      <c r="A11" s="259" t="s">
        <v>13</v>
      </c>
      <c r="B11" s="260"/>
      <c r="C11" s="260"/>
      <c r="D11" s="260"/>
      <c r="E11" s="260"/>
      <c r="F11" s="260"/>
      <c r="G11" s="260"/>
      <c r="H11" s="260"/>
      <c r="I11" s="260"/>
      <c r="J11" s="260"/>
      <c r="K11" s="260"/>
      <c r="L11" s="261"/>
      <c r="W11" s="34"/>
    </row>
    <row r="12" spans="1:24" x14ac:dyDescent="0.25">
      <c r="A12" s="124"/>
      <c r="B12" s="40"/>
      <c r="C12" s="54"/>
      <c r="D12" s="40"/>
      <c r="E12" s="40"/>
      <c r="F12" s="40"/>
      <c r="G12" s="40"/>
      <c r="H12" s="40"/>
      <c r="I12" s="40"/>
      <c r="J12" s="40"/>
      <c r="K12" s="40"/>
      <c r="L12" s="125"/>
    </row>
    <row r="13" spans="1:24" ht="37.5" customHeight="1" thickBot="1" x14ac:dyDescent="0.3">
      <c r="A13" s="126"/>
      <c r="B13" s="136"/>
      <c r="C13" s="127"/>
      <c r="D13" s="136"/>
      <c r="E13" s="136"/>
      <c r="F13" s="138" t="s">
        <v>33</v>
      </c>
      <c r="G13" s="136"/>
      <c r="H13" s="136"/>
      <c r="I13" s="136"/>
      <c r="J13" s="136"/>
      <c r="K13" s="136"/>
      <c r="L13" s="128"/>
    </row>
    <row r="14" spans="1:24" s="39" customFormat="1" ht="1.5" customHeight="1" x14ac:dyDescent="0.2">
      <c r="A14" s="65">
        <v>1</v>
      </c>
      <c r="B14" s="57">
        <v>1</v>
      </c>
      <c r="C14" s="58"/>
      <c r="D14" s="173"/>
      <c r="E14" s="174"/>
      <c r="F14" s="175" t="s">
        <v>17</v>
      </c>
      <c r="G14" s="176"/>
      <c r="H14" s="177"/>
      <c r="I14" s="174"/>
      <c r="J14" s="178"/>
      <c r="K14" s="69"/>
      <c r="L14" s="70"/>
      <c r="Q14" s="66"/>
    </row>
    <row r="15" spans="1:24" s="39" customFormat="1" ht="0.75" customHeight="1" outlineLevel="1" x14ac:dyDescent="0.2">
      <c r="A15" s="65">
        <v>1</v>
      </c>
      <c r="B15" s="58">
        <v>2</v>
      </c>
      <c r="C15" s="58"/>
      <c r="D15" s="179"/>
      <c r="E15" s="68"/>
      <c r="F15" s="180" t="s">
        <v>18</v>
      </c>
      <c r="G15" s="146"/>
      <c r="H15" s="67"/>
      <c r="I15" s="68"/>
      <c r="J15" s="69"/>
      <c r="K15" s="69"/>
      <c r="Q15" s="66"/>
    </row>
    <row r="16" spans="1:24" s="39" customFormat="1" ht="60" customHeight="1" outlineLevel="1" x14ac:dyDescent="0.2">
      <c r="A16" s="107">
        <v>1</v>
      </c>
      <c r="B16" s="145">
        <v>1</v>
      </c>
      <c r="C16" s="99"/>
      <c r="D16" s="181"/>
      <c r="E16" s="100"/>
      <c r="F16" s="168" t="s">
        <v>42</v>
      </c>
      <c r="G16" s="101"/>
      <c r="H16" s="102"/>
      <c r="I16" s="100"/>
      <c r="J16" s="108"/>
      <c r="K16" s="108"/>
      <c r="L16" s="109"/>
      <c r="Q16" s="66"/>
    </row>
    <row r="17" spans="1:21" s="39" customFormat="1" ht="211.5" hidden="1" customHeight="1" outlineLevel="1" x14ac:dyDescent="0.25">
      <c r="A17" s="169"/>
      <c r="B17" s="171"/>
      <c r="C17" s="60"/>
      <c r="D17" s="235"/>
      <c r="E17" s="256"/>
      <c r="F17" s="256"/>
      <c r="G17" s="256"/>
      <c r="H17" s="256"/>
      <c r="I17" s="256"/>
      <c r="J17" s="256"/>
      <c r="K17" s="139"/>
      <c r="L17" s="182"/>
      <c r="Q17" s="66"/>
    </row>
    <row r="18" spans="1:21" s="39" customFormat="1" ht="69.75" customHeight="1" outlineLevel="1" x14ac:dyDescent="0.25">
      <c r="A18" s="169"/>
      <c r="B18" s="171"/>
      <c r="C18" s="60"/>
      <c r="D18" s="200"/>
      <c r="E18" s="201"/>
      <c r="F18" s="165" t="s">
        <v>43</v>
      </c>
      <c r="G18" s="201"/>
      <c r="H18" s="201"/>
      <c r="I18" s="201"/>
      <c r="J18" s="201"/>
      <c r="K18" s="162"/>
      <c r="L18" s="186"/>
      <c r="Q18" s="66"/>
    </row>
    <row r="19" spans="1:21" s="39" customFormat="1" ht="317.25" customHeight="1" outlineLevel="1" x14ac:dyDescent="0.25">
      <c r="A19" s="169"/>
      <c r="B19" s="171"/>
      <c r="C19" s="60"/>
      <c r="D19" s="255" t="s">
        <v>36</v>
      </c>
      <c r="E19" s="256"/>
      <c r="F19" s="256"/>
      <c r="G19" s="256"/>
      <c r="H19" s="256"/>
      <c r="I19" s="256"/>
      <c r="J19" s="256"/>
      <c r="K19" s="139"/>
      <c r="L19" s="182"/>
      <c r="Q19" s="66"/>
    </row>
    <row r="20" spans="1:21" s="39" customFormat="1" ht="96.75" customHeight="1" outlineLevel="1" x14ac:dyDescent="0.25">
      <c r="A20" s="184"/>
      <c r="B20" s="185"/>
      <c r="C20" s="110"/>
      <c r="D20" s="236"/>
      <c r="E20" s="257"/>
      <c r="F20" s="257"/>
      <c r="G20" s="257"/>
      <c r="H20" s="257"/>
      <c r="I20" s="257"/>
      <c r="J20" s="257"/>
      <c r="K20" s="162"/>
      <c r="L20" s="186"/>
      <c r="Q20" s="66"/>
    </row>
    <row r="21" spans="1:21" s="39" customFormat="1" ht="339.75" customHeight="1" outlineLevel="1" x14ac:dyDescent="0.25">
      <c r="A21" s="169"/>
      <c r="B21" s="171"/>
      <c r="C21" s="60"/>
      <c r="D21" s="255" t="s">
        <v>44</v>
      </c>
      <c r="E21" s="258"/>
      <c r="F21" s="258"/>
      <c r="G21" s="258"/>
      <c r="H21" s="258"/>
      <c r="I21" s="258"/>
      <c r="J21" s="258"/>
      <c r="K21" s="139"/>
      <c r="L21" s="182"/>
      <c r="Q21" s="66"/>
    </row>
    <row r="22" spans="1:21" s="39" customFormat="1" ht="139.5" customHeight="1" outlineLevel="1" thickBot="1" x14ac:dyDescent="0.3">
      <c r="A22" s="170"/>
      <c r="B22" s="172"/>
      <c r="C22" s="155"/>
      <c r="D22" s="253" t="s">
        <v>35</v>
      </c>
      <c r="E22" s="254"/>
      <c r="F22" s="254"/>
      <c r="G22" s="254"/>
      <c r="H22" s="254"/>
      <c r="I22" s="254"/>
      <c r="J22" s="254"/>
      <c r="K22" s="156"/>
      <c r="L22" s="183"/>
      <c r="Q22" s="66"/>
    </row>
    <row r="23" spans="1:21" ht="30.75" customHeight="1" outlineLevel="2" x14ac:dyDescent="0.25">
      <c r="A23" s="241" t="s">
        <v>27</v>
      </c>
      <c r="B23" s="242"/>
      <c r="C23" s="242"/>
      <c r="D23" s="242"/>
      <c r="E23" s="242"/>
      <c r="F23" s="242"/>
      <c r="G23" s="242"/>
      <c r="H23" s="242"/>
      <c r="I23" s="242"/>
      <c r="J23" s="242"/>
      <c r="K23" s="242"/>
      <c r="L23" s="243"/>
    </row>
    <row r="24" spans="1:21" outlineLevel="2" x14ac:dyDescent="0.25">
      <c r="A24" s="215"/>
      <c r="B24" s="216"/>
      <c r="C24" s="216"/>
      <c r="D24" s="216"/>
      <c r="E24" s="216"/>
      <c r="F24" s="216"/>
      <c r="G24" s="216"/>
      <c r="H24" s="216"/>
      <c r="I24" s="216"/>
      <c r="J24" s="216"/>
      <c r="K24" s="216"/>
      <c r="L24" s="217"/>
    </row>
    <row r="25" spans="1:21" ht="12.75" customHeight="1" outlineLevel="2" x14ac:dyDescent="0.25">
      <c r="A25" s="218"/>
      <c r="B25" s="219"/>
      <c r="C25" s="219"/>
      <c r="D25" s="219"/>
      <c r="E25" s="219"/>
      <c r="F25" s="219"/>
      <c r="G25" s="219"/>
      <c r="H25" s="219"/>
      <c r="I25" s="219"/>
      <c r="J25" s="219"/>
      <c r="K25" s="219"/>
      <c r="L25" s="220"/>
    </row>
    <row r="26" spans="1:21" s="39" customFormat="1" ht="71.25" customHeight="1" outlineLevel="2" x14ac:dyDescent="0.2">
      <c r="A26" s="83">
        <v>2</v>
      </c>
      <c r="B26" s="80">
        <v>1</v>
      </c>
      <c r="C26" s="140"/>
      <c r="D26" s="111">
        <v>1</v>
      </c>
      <c r="E26" s="194" t="s">
        <v>26</v>
      </c>
      <c r="F26" s="166" t="s">
        <v>34</v>
      </c>
      <c r="G26" s="167"/>
      <c r="H26" s="141"/>
      <c r="I26" s="142"/>
      <c r="J26" s="197" t="str">
        <f t="shared" ref="J26:J34" si="0">IF($E26=0," ",E26)</f>
        <v>pauschal</v>
      </c>
      <c r="K26" s="197"/>
      <c r="L26" s="198">
        <f t="shared" ref="L26:L32" si="1">H26*D26</f>
        <v>0</v>
      </c>
      <c r="M26" s="77"/>
      <c r="Q26" s="66"/>
      <c r="R26" s="79"/>
      <c r="U26" s="74"/>
    </row>
    <row r="27" spans="1:21" s="39" customFormat="1" ht="84.75" customHeight="1" outlineLevel="2" x14ac:dyDescent="0.2">
      <c r="A27" s="83">
        <v>2</v>
      </c>
      <c r="B27" s="80">
        <v>2</v>
      </c>
      <c r="C27" s="80"/>
      <c r="D27" s="111">
        <v>346</v>
      </c>
      <c r="E27" s="112" t="s">
        <v>32</v>
      </c>
      <c r="F27" s="165" t="s">
        <v>40</v>
      </c>
      <c r="G27" s="161"/>
      <c r="H27" s="141"/>
      <c r="I27" s="114"/>
      <c r="J27" s="197" t="str">
        <f t="shared" si="0"/>
        <v>m²</v>
      </c>
      <c r="K27" s="197"/>
      <c r="L27" s="198">
        <f t="shared" si="1"/>
        <v>0</v>
      </c>
      <c r="M27" s="77"/>
      <c r="Q27" s="66"/>
      <c r="R27" s="79"/>
      <c r="U27" s="74"/>
    </row>
    <row r="28" spans="1:21" s="39" customFormat="1" ht="95.25" customHeight="1" outlineLevel="2" x14ac:dyDescent="0.2">
      <c r="A28" s="83">
        <v>2</v>
      </c>
      <c r="B28" s="80">
        <v>3</v>
      </c>
      <c r="C28" s="80"/>
      <c r="D28" s="111">
        <v>7176</v>
      </c>
      <c r="E28" s="112" t="s">
        <v>32</v>
      </c>
      <c r="F28" s="81" t="s">
        <v>29</v>
      </c>
      <c r="G28" s="81"/>
      <c r="H28" s="203"/>
      <c r="I28" s="115"/>
      <c r="J28" s="197" t="str">
        <f t="shared" si="0"/>
        <v>m²</v>
      </c>
      <c r="K28" s="197"/>
      <c r="L28" s="198">
        <f t="shared" si="1"/>
        <v>0</v>
      </c>
      <c r="Q28" s="66"/>
      <c r="R28" s="72"/>
    </row>
    <row r="29" spans="1:21" s="39" customFormat="1" ht="98.25" customHeight="1" outlineLevel="2" x14ac:dyDescent="0.2">
      <c r="A29" s="83">
        <v>2</v>
      </c>
      <c r="B29" s="80">
        <v>4</v>
      </c>
      <c r="C29" s="80"/>
      <c r="D29" s="111">
        <v>4</v>
      </c>
      <c r="E29" s="112" t="s">
        <v>23</v>
      </c>
      <c r="F29" s="81" t="s">
        <v>28</v>
      </c>
      <c r="G29" s="82"/>
      <c r="H29" s="141"/>
      <c r="I29" s="114"/>
      <c r="J29" s="197" t="str">
        <f t="shared" si="0"/>
        <v>Stück</v>
      </c>
      <c r="K29" s="197"/>
      <c r="L29" s="198">
        <f t="shared" si="1"/>
        <v>0</v>
      </c>
      <c r="M29" s="77"/>
      <c r="Q29" s="66"/>
      <c r="R29" s="79"/>
      <c r="U29" s="74"/>
    </row>
    <row r="30" spans="1:21" s="39" customFormat="1" ht="83.25" customHeight="1" outlineLevel="2" x14ac:dyDescent="0.2">
      <c r="A30" s="83">
        <v>2</v>
      </c>
      <c r="B30" s="80">
        <v>5</v>
      </c>
      <c r="C30" s="80"/>
      <c r="D30" s="111">
        <v>7176</v>
      </c>
      <c r="E30" s="112" t="s">
        <v>32</v>
      </c>
      <c r="F30" s="81" t="s">
        <v>30</v>
      </c>
      <c r="G30" s="82"/>
      <c r="H30" s="141"/>
      <c r="I30" s="114"/>
      <c r="J30" s="197" t="str">
        <f t="shared" si="0"/>
        <v>m²</v>
      </c>
      <c r="K30" s="197"/>
      <c r="L30" s="198">
        <f t="shared" si="1"/>
        <v>0</v>
      </c>
      <c r="M30" s="77"/>
      <c r="Q30" s="66"/>
      <c r="R30" s="79"/>
      <c r="U30" s="74"/>
    </row>
    <row r="31" spans="1:21" s="39" customFormat="1" ht="136.5" customHeight="1" outlineLevel="2" x14ac:dyDescent="0.2">
      <c r="A31" s="147">
        <v>2</v>
      </c>
      <c r="B31" s="148">
        <v>6</v>
      </c>
      <c r="C31" s="148"/>
      <c r="D31" s="149">
        <v>500</v>
      </c>
      <c r="E31" s="150" t="s">
        <v>32</v>
      </c>
      <c r="F31" s="153" t="s">
        <v>41</v>
      </c>
      <c r="G31" s="151"/>
      <c r="H31" s="204"/>
      <c r="I31" s="152"/>
      <c r="J31" s="199" t="str">
        <f t="shared" si="0"/>
        <v>m²</v>
      </c>
      <c r="K31" s="199"/>
      <c r="L31" s="198">
        <f t="shared" si="1"/>
        <v>0</v>
      </c>
      <c r="Q31" s="66"/>
      <c r="R31" s="72"/>
    </row>
    <row r="32" spans="1:21" s="39" customFormat="1" ht="120" customHeight="1" outlineLevel="2" x14ac:dyDescent="0.2">
      <c r="A32" s="147">
        <v>2</v>
      </c>
      <c r="B32" s="148">
        <v>7</v>
      </c>
      <c r="C32" s="148"/>
      <c r="D32" s="149">
        <v>500</v>
      </c>
      <c r="E32" s="150" t="s">
        <v>32</v>
      </c>
      <c r="F32" s="153" t="s">
        <v>45</v>
      </c>
      <c r="G32" s="151"/>
      <c r="H32" s="204"/>
      <c r="I32" s="152"/>
      <c r="J32" s="199" t="str">
        <f t="shared" si="0"/>
        <v>m²</v>
      </c>
      <c r="K32" s="199"/>
      <c r="L32" s="198">
        <f t="shared" si="1"/>
        <v>0</v>
      </c>
      <c r="Q32" s="66"/>
      <c r="R32" s="72"/>
    </row>
    <row r="33" spans="1:25" s="39" customFormat="1" ht="97.5" customHeight="1" outlineLevel="2" x14ac:dyDescent="0.2">
      <c r="A33" s="147">
        <v>2</v>
      </c>
      <c r="B33" s="148">
        <v>8</v>
      </c>
      <c r="C33" s="148"/>
      <c r="D33" s="149">
        <v>1000</v>
      </c>
      <c r="E33" s="150" t="s">
        <v>32</v>
      </c>
      <c r="F33" s="153" t="s">
        <v>49</v>
      </c>
      <c r="G33" s="151"/>
      <c r="H33" s="204"/>
      <c r="I33" s="152"/>
      <c r="J33" s="199" t="str">
        <f t="shared" si="0"/>
        <v>m²</v>
      </c>
      <c r="K33" s="199"/>
      <c r="L33" s="202" t="s">
        <v>48</v>
      </c>
      <c r="Q33" s="66"/>
      <c r="R33" s="72"/>
    </row>
    <row r="34" spans="1:25" s="39" customFormat="1" ht="145.5" customHeight="1" outlineLevel="2" x14ac:dyDescent="0.2">
      <c r="A34" s="147">
        <v>2</v>
      </c>
      <c r="B34" s="148">
        <v>9</v>
      </c>
      <c r="C34" s="148"/>
      <c r="D34" s="149">
        <v>1000</v>
      </c>
      <c r="E34" s="150" t="s">
        <v>32</v>
      </c>
      <c r="F34" s="153" t="s">
        <v>50</v>
      </c>
      <c r="G34" s="151"/>
      <c r="H34" s="204"/>
      <c r="I34" s="152"/>
      <c r="J34" s="199" t="str">
        <f t="shared" si="0"/>
        <v>m²</v>
      </c>
      <c r="K34" s="199"/>
      <c r="L34" s="202" t="s">
        <v>48</v>
      </c>
      <c r="Q34" s="66"/>
      <c r="R34" s="72"/>
    </row>
    <row r="35" spans="1:25" outlineLevel="1" x14ac:dyDescent="0.25">
      <c r="A35" s="205"/>
      <c r="B35" s="140"/>
      <c r="C35" s="206"/>
      <c r="D35" s="207"/>
      <c r="E35" s="208"/>
      <c r="F35" s="209"/>
      <c r="G35" s="210"/>
      <c r="H35" s="211"/>
      <c r="I35" s="212"/>
      <c r="J35" s="213"/>
      <c r="K35" s="213"/>
      <c r="L35" s="214"/>
      <c r="Q35" s="64"/>
      <c r="V35" s="73"/>
      <c r="W35" s="73"/>
      <c r="X35" s="73"/>
      <c r="Y35" s="73"/>
    </row>
    <row r="36" spans="1:25" ht="42.75" customHeight="1" outlineLevel="2" thickBot="1" x14ac:dyDescent="0.3">
      <c r="A36" s="187" t="s">
        <v>21</v>
      </c>
      <c r="B36" s="110"/>
      <c r="C36" s="188"/>
      <c r="D36" s="188"/>
      <c r="E36" s="188"/>
      <c r="F36" s="189"/>
      <c r="G36" s="189"/>
      <c r="H36" s="190"/>
      <c r="I36" s="191"/>
      <c r="J36" s="192"/>
      <c r="K36" s="192"/>
      <c r="L36" s="193">
        <f>SUM(L26:L35)</f>
        <v>0</v>
      </c>
    </row>
    <row r="37" spans="1:25" ht="27.75" customHeight="1" outlineLevel="2" thickBot="1" x14ac:dyDescent="0.3">
      <c r="A37" s="27"/>
      <c r="B37" s="27"/>
      <c r="C37" s="27"/>
      <c r="D37" s="27"/>
      <c r="E37" s="27"/>
      <c r="F37" s="104"/>
      <c r="G37" s="104"/>
      <c r="H37" s="105"/>
      <c r="I37" s="106"/>
      <c r="J37" s="6"/>
      <c r="L37" s="33"/>
    </row>
    <row r="38" spans="1:25" ht="23.25" outlineLevel="2" thickBot="1" x14ac:dyDescent="0.3">
      <c r="A38" s="222" t="s">
        <v>38</v>
      </c>
      <c r="B38" s="223"/>
      <c r="C38" s="223"/>
      <c r="D38" s="223"/>
      <c r="E38" s="223"/>
      <c r="F38" s="223"/>
      <c r="G38" s="223"/>
      <c r="H38" s="223"/>
      <c r="I38" s="223"/>
      <c r="J38" s="223"/>
      <c r="K38" s="223"/>
      <c r="L38" s="224"/>
    </row>
    <row r="39" spans="1:25" ht="12.75" customHeight="1" outlineLevel="2" x14ac:dyDescent="0.25">
      <c r="A39" s="62"/>
      <c r="B39" s="62"/>
      <c r="C39" s="154"/>
      <c r="D39" s="62"/>
      <c r="E39" s="62"/>
      <c r="F39" s="62"/>
      <c r="G39" s="62"/>
      <c r="H39" s="62"/>
      <c r="I39" s="62"/>
      <c r="J39" s="62"/>
      <c r="K39" s="62"/>
      <c r="L39" s="62"/>
    </row>
    <row r="40" spans="1:25" s="39" customFormat="1" ht="409.6" customHeight="1" outlineLevel="2" x14ac:dyDescent="0.2">
      <c r="A40" s="232">
        <v>3</v>
      </c>
      <c r="B40" s="230">
        <v>1</v>
      </c>
      <c r="C40" s="60"/>
      <c r="D40" s="228">
        <v>7176</v>
      </c>
      <c r="E40" s="226" t="s">
        <v>32</v>
      </c>
      <c r="F40" s="234" t="s">
        <v>46</v>
      </c>
      <c r="G40" s="144"/>
      <c r="H40" s="244"/>
      <c r="I40" s="143"/>
      <c r="J40" s="237" t="str">
        <f>E40</f>
        <v>m²</v>
      </c>
      <c r="K40" s="195"/>
      <c r="L40" s="240">
        <f>H42*D42</f>
        <v>0</v>
      </c>
      <c r="M40" s="77"/>
      <c r="Q40" s="66"/>
      <c r="R40" s="79"/>
      <c r="U40" s="74"/>
    </row>
    <row r="41" spans="1:25" s="39" customFormat="1" ht="409.6" customHeight="1" outlineLevel="2" x14ac:dyDescent="0.2">
      <c r="A41" s="233"/>
      <c r="B41" s="231"/>
      <c r="C41" s="60"/>
      <c r="D41" s="229"/>
      <c r="E41" s="227"/>
      <c r="F41" s="235"/>
      <c r="G41" s="144"/>
      <c r="H41" s="245"/>
      <c r="I41" s="143"/>
      <c r="J41" s="238"/>
      <c r="K41" s="195"/>
      <c r="L41" s="238"/>
      <c r="M41" s="77"/>
      <c r="Q41" s="66"/>
      <c r="R41" s="79"/>
      <c r="U41" s="74"/>
    </row>
    <row r="42" spans="1:25" s="39" customFormat="1" ht="409.6" customHeight="1" outlineLevel="2" x14ac:dyDescent="0.2">
      <c r="A42" s="233"/>
      <c r="B42" s="231"/>
      <c r="C42" s="60"/>
      <c r="D42" s="229"/>
      <c r="E42" s="227"/>
      <c r="F42" s="235"/>
      <c r="G42" s="82"/>
      <c r="H42" s="245"/>
      <c r="I42" s="143"/>
      <c r="J42" s="238"/>
      <c r="K42" s="195"/>
      <c r="L42" s="238"/>
      <c r="M42" s="77"/>
      <c r="Q42" s="66"/>
      <c r="R42" s="79"/>
      <c r="U42" s="74"/>
    </row>
    <row r="43" spans="1:25" s="39" customFormat="1" ht="409.6" customHeight="1" outlineLevel="2" x14ac:dyDescent="0.2">
      <c r="A43" s="233"/>
      <c r="B43" s="231"/>
      <c r="C43" s="60"/>
      <c r="D43" s="229"/>
      <c r="E43" s="227"/>
      <c r="F43" s="235"/>
      <c r="G43" s="82"/>
      <c r="H43" s="245"/>
      <c r="I43" s="143"/>
      <c r="J43" s="238"/>
      <c r="K43" s="195"/>
      <c r="L43" s="238"/>
      <c r="M43" s="77"/>
      <c r="Q43" s="66"/>
      <c r="R43" s="79"/>
      <c r="U43" s="74"/>
    </row>
    <row r="44" spans="1:25" s="39" customFormat="1" ht="294" customHeight="1" outlineLevel="2" x14ac:dyDescent="0.2">
      <c r="A44" s="233"/>
      <c r="B44" s="231"/>
      <c r="C44" s="60"/>
      <c r="D44" s="229"/>
      <c r="E44" s="227"/>
      <c r="F44" s="235"/>
      <c r="G44" s="160"/>
      <c r="H44" s="245"/>
      <c r="I44" s="143"/>
      <c r="J44" s="238"/>
      <c r="K44" s="195"/>
      <c r="L44" s="238"/>
      <c r="M44" s="77"/>
      <c r="Q44" s="66"/>
      <c r="R44" s="79"/>
      <c r="U44" s="74"/>
    </row>
    <row r="45" spans="1:25" s="39" customFormat="1" ht="47.25" customHeight="1" outlineLevel="2" x14ac:dyDescent="0.2">
      <c r="A45" s="157"/>
      <c r="B45" s="157"/>
      <c r="C45" s="110"/>
      <c r="D45" s="158"/>
      <c r="E45" s="159"/>
      <c r="F45" s="236"/>
      <c r="G45" s="161"/>
      <c r="H45" s="163"/>
      <c r="I45" s="164"/>
      <c r="J45" s="239"/>
      <c r="K45" s="196"/>
      <c r="L45" s="239"/>
      <c r="M45" s="77"/>
      <c r="Q45" s="66"/>
      <c r="R45" s="79"/>
      <c r="U45" s="74"/>
    </row>
    <row r="46" spans="1:25" s="39" customFormat="1" ht="230.1" customHeight="1" outlineLevel="2" x14ac:dyDescent="0.2">
      <c r="A46" s="83">
        <v>3</v>
      </c>
      <c r="B46" s="80">
        <v>2</v>
      </c>
      <c r="C46" s="80"/>
      <c r="D46" s="111">
        <v>600</v>
      </c>
      <c r="E46" s="112" t="s">
        <v>39</v>
      </c>
      <c r="F46" s="151" t="s">
        <v>31</v>
      </c>
      <c r="G46" s="82"/>
      <c r="H46" s="113"/>
      <c r="I46" s="114"/>
      <c r="J46" s="197" t="str">
        <f t="shared" ref="J46" si="2">IF($E46=0," ",E46)</f>
        <v>lfm</v>
      </c>
      <c r="K46" s="197"/>
      <c r="L46" s="198">
        <f t="shared" ref="L46:L47" si="3">H46*D46</f>
        <v>0</v>
      </c>
      <c r="M46" s="77"/>
      <c r="Q46" s="66"/>
      <c r="R46" s="79"/>
      <c r="U46" s="74"/>
    </row>
    <row r="47" spans="1:25" s="39" customFormat="1" ht="230.1" customHeight="1" outlineLevel="2" x14ac:dyDescent="0.2">
      <c r="A47" s="83">
        <v>3</v>
      </c>
      <c r="B47" s="80">
        <v>3</v>
      </c>
      <c r="C47" s="80"/>
      <c r="D47" s="111">
        <v>1</v>
      </c>
      <c r="E47" s="112" t="s">
        <v>26</v>
      </c>
      <c r="F47" s="81" t="s">
        <v>47</v>
      </c>
      <c r="G47" s="82"/>
      <c r="H47" s="113"/>
      <c r="I47" s="114"/>
      <c r="J47" s="197" t="str">
        <f>E47</f>
        <v>pauschal</v>
      </c>
      <c r="K47" s="197"/>
      <c r="L47" s="198">
        <f t="shared" si="3"/>
        <v>0</v>
      </c>
      <c r="M47" s="77"/>
      <c r="Q47" s="66"/>
      <c r="R47" s="79"/>
      <c r="U47" s="74"/>
    </row>
    <row r="48" spans="1:25" s="39" customFormat="1" ht="72.75" customHeight="1" outlineLevel="2" x14ac:dyDescent="0.2">
      <c r="A48" s="83">
        <v>3</v>
      </c>
      <c r="B48" s="80">
        <v>4</v>
      </c>
      <c r="C48" s="80"/>
      <c r="D48" s="111">
        <v>4</v>
      </c>
      <c r="E48" s="112" t="s">
        <v>23</v>
      </c>
      <c r="F48" s="81" t="s">
        <v>37</v>
      </c>
      <c r="G48" s="82"/>
      <c r="H48" s="113"/>
      <c r="I48" s="114"/>
      <c r="J48" s="197" t="str">
        <f t="shared" ref="J48" si="4">IF($E48=0," ",E48)</f>
        <v>Stück</v>
      </c>
      <c r="K48" s="197"/>
      <c r="L48" s="198">
        <f t="shared" ref="L48" si="5">H48*D48</f>
        <v>0</v>
      </c>
      <c r="M48" s="77"/>
      <c r="Q48" s="66"/>
      <c r="R48" s="79"/>
      <c r="U48" s="74"/>
    </row>
    <row r="49" spans="1:26" ht="18.75" outlineLevel="1" thickBot="1" x14ac:dyDescent="0.3">
      <c r="A49" s="27"/>
      <c r="B49" s="12"/>
      <c r="C49" s="12"/>
      <c r="D49" s="91"/>
      <c r="E49" s="92"/>
      <c r="F49" s="93"/>
      <c r="G49" s="93"/>
      <c r="H49" s="94"/>
      <c r="I49" s="95"/>
      <c r="J49" s="90"/>
      <c r="K49" s="90"/>
      <c r="L49" s="9"/>
      <c r="Q49" s="64"/>
      <c r="V49" s="73"/>
      <c r="W49" s="73"/>
      <c r="X49" s="73"/>
      <c r="Y49" s="73"/>
    </row>
    <row r="50" spans="1:26" ht="42.75" customHeight="1" thickBot="1" x14ac:dyDescent="0.3">
      <c r="A50" s="129" t="s">
        <v>20</v>
      </c>
      <c r="B50" s="130"/>
      <c r="C50" s="130"/>
      <c r="D50" s="130"/>
      <c r="E50" s="130"/>
      <c r="F50" s="131"/>
      <c r="G50" s="131"/>
      <c r="H50" s="132"/>
      <c r="I50" s="133"/>
      <c r="J50" s="134"/>
      <c r="K50" s="134"/>
      <c r="L50" s="135">
        <f>SUM(L40:L47)</f>
        <v>0</v>
      </c>
      <c r="V50" s="73"/>
      <c r="W50" s="73"/>
      <c r="X50" s="73"/>
      <c r="Y50" s="73"/>
    </row>
    <row r="51" spans="1:26" ht="27.75" customHeight="1" outlineLevel="2" x14ac:dyDescent="0.25">
      <c r="A51" s="62"/>
      <c r="B51" s="62"/>
      <c r="C51" s="62"/>
      <c r="D51" s="62"/>
      <c r="E51" s="62"/>
      <c r="F51" s="62"/>
      <c r="G51" s="62"/>
      <c r="H51" s="62"/>
      <c r="I51" s="62"/>
      <c r="J51" s="62"/>
      <c r="K51" s="62"/>
      <c r="L51" s="62"/>
    </row>
    <row r="52" spans="1:26" ht="9" hidden="1" customHeight="1" outlineLevel="1" x14ac:dyDescent="0.25">
      <c r="A52" s="11"/>
      <c r="B52" s="12"/>
      <c r="C52" s="12"/>
      <c r="D52" s="35"/>
      <c r="E52" s="8"/>
      <c r="F52" s="13"/>
      <c r="G52" s="13"/>
      <c r="H52" s="9"/>
      <c r="I52" s="7"/>
      <c r="J52" s="11"/>
      <c r="K52" s="11"/>
      <c r="L52" s="9"/>
      <c r="V52" s="73"/>
      <c r="W52" s="73"/>
      <c r="X52" s="73"/>
      <c r="Y52" s="73"/>
    </row>
    <row r="53" spans="1:26" s="2" customFormat="1" outlineLevel="1" x14ac:dyDescent="0.25">
      <c r="A53" s="96"/>
      <c r="B53" s="12"/>
      <c r="C53" s="12"/>
      <c r="D53" s="91"/>
      <c r="E53" s="92"/>
      <c r="F53" s="93"/>
      <c r="G53" s="93"/>
      <c r="H53" s="94"/>
      <c r="I53" s="95"/>
      <c r="J53" s="92"/>
      <c r="K53" s="92"/>
      <c r="L53" s="9"/>
      <c r="M53" s="20"/>
      <c r="Q53" s="64"/>
      <c r="V53" s="78"/>
      <c r="W53" s="78"/>
      <c r="X53" s="78"/>
      <c r="Y53" s="78"/>
      <c r="Z53" s="76"/>
    </row>
    <row r="54" spans="1:26" ht="18.75" customHeight="1" outlineLevel="1" thickBot="1" x14ac:dyDescent="0.3">
      <c r="A54" s="55" t="s">
        <v>6</v>
      </c>
      <c r="B54" s="55"/>
      <c r="C54" s="55"/>
      <c r="D54" s="55"/>
      <c r="E54" s="55"/>
      <c r="F54" s="55"/>
      <c r="G54" s="15"/>
      <c r="H54" s="16"/>
      <c r="I54" s="17"/>
      <c r="J54" s="18"/>
      <c r="K54" s="18"/>
      <c r="L54" s="19"/>
      <c r="V54" s="73"/>
      <c r="W54" s="73"/>
      <c r="X54" s="73"/>
      <c r="Y54" s="73"/>
    </row>
    <row r="55" spans="1:26" ht="30.75" customHeight="1" outlineLevel="1" x14ac:dyDescent="0.25">
      <c r="A55" s="14"/>
      <c r="B55" s="59"/>
      <c r="C55" s="59"/>
      <c r="D55" s="37"/>
      <c r="E55" s="21"/>
      <c r="F55" s="22"/>
      <c r="G55" s="22"/>
      <c r="H55" s="23"/>
      <c r="I55" s="24"/>
      <c r="J55" s="25"/>
      <c r="K55" s="25"/>
      <c r="L55" s="19"/>
      <c r="Z55" s="75"/>
    </row>
    <row r="56" spans="1:26" ht="30.75" customHeight="1" outlineLevel="1" x14ac:dyDescent="0.25">
      <c r="A56" s="46" t="str">
        <f>A23</f>
        <v>02 Baustelleneinrichtung Rückbau Kunstrasen</v>
      </c>
      <c r="B56" s="28"/>
      <c r="C56" s="28"/>
      <c r="D56" s="38"/>
      <c r="E56" s="18"/>
      <c r="F56" s="29"/>
      <c r="G56" s="29"/>
      <c r="H56" s="26"/>
      <c r="I56" s="30"/>
      <c r="J56" s="25"/>
      <c r="K56" s="25"/>
      <c r="L56" s="103">
        <f>L36</f>
        <v>0</v>
      </c>
      <c r="Z56" s="75"/>
    </row>
    <row r="57" spans="1:26" ht="30.75" customHeight="1" outlineLevel="1" x14ac:dyDescent="0.25">
      <c r="A57" s="46" t="str">
        <f>A38</f>
        <v>03 Kunstrasensystem Teilverfüllt mit Sand/Mais</v>
      </c>
      <c r="B57" s="28"/>
      <c r="C57" s="28"/>
      <c r="D57" s="38"/>
      <c r="E57" s="18"/>
      <c r="F57" s="29"/>
      <c r="G57" s="29"/>
      <c r="H57" s="26"/>
      <c r="I57" s="30"/>
      <c r="J57" s="25"/>
      <c r="K57" s="25"/>
      <c r="L57" s="103">
        <f>L50</f>
        <v>0</v>
      </c>
      <c r="Z57" s="75"/>
    </row>
    <row r="58" spans="1:26" ht="31.5" customHeight="1" outlineLevel="1" x14ac:dyDescent="0.25">
      <c r="A58" s="27"/>
      <c r="B58" s="28"/>
      <c r="C58" s="28"/>
      <c r="D58" s="38"/>
      <c r="E58" s="18"/>
      <c r="F58" s="29"/>
      <c r="G58" s="29"/>
      <c r="H58" s="51"/>
      <c r="I58" s="52"/>
      <c r="J58" s="53"/>
      <c r="K58" s="25"/>
      <c r="L58" s="19"/>
    </row>
    <row r="59" spans="1:26" ht="30.75" customHeight="1" outlineLevel="1" thickBot="1" x14ac:dyDescent="0.3">
      <c r="A59" s="14"/>
      <c r="B59" s="59"/>
      <c r="C59" s="59"/>
      <c r="D59" s="37"/>
      <c r="E59" s="21"/>
      <c r="F59" s="137" t="s">
        <v>7</v>
      </c>
      <c r="G59" s="137"/>
      <c r="H59" s="137"/>
      <c r="I59" s="137"/>
      <c r="J59" s="137"/>
      <c r="K59" s="221">
        <f>SUM(L56:L57)</f>
        <v>0</v>
      </c>
      <c r="L59" s="225"/>
    </row>
    <row r="60" spans="1:26" ht="36.75" customHeight="1" outlineLevel="1" thickBot="1" x14ac:dyDescent="0.3">
      <c r="A60" s="14"/>
      <c r="B60" s="59"/>
      <c r="C60" s="59"/>
      <c r="D60" s="37"/>
      <c r="E60" s="21"/>
      <c r="F60" s="63" t="s">
        <v>14</v>
      </c>
      <c r="G60" s="63"/>
      <c r="H60" s="63"/>
      <c r="I60" s="63"/>
      <c r="J60" s="63"/>
      <c r="K60" s="221">
        <f>K59*0.19</f>
        <v>0</v>
      </c>
      <c r="L60" s="221"/>
    </row>
    <row r="61" spans="1:26" ht="36" customHeight="1" outlineLevel="1" thickTop="1" thickBot="1" x14ac:dyDescent="0.3">
      <c r="A61" s="14"/>
      <c r="B61" s="59"/>
      <c r="C61" s="59"/>
      <c r="D61" s="37"/>
      <c r="E61" s="21"/>
      <c r="F61" s="137" t="s">
        <v>8</v>
      </c>
      <c r="G61" s="137"/>
      <c r="H61" s="137"/>
      <c r="I61" s="137"/>
      <c r="J61" s="137"/>
      <c r="K61" s="221">
        <f>K59*1.19</f>
        <v>0</v>
      </c>
      <c r="L61" s="221"/>
    </row>
    <row r="62" spans="1:26" ht="61.5" customHeight="1" outlineLevel="1" x14ac:dyDescent="0.25">
      <c r="A62" s="14"/>
      <c r="B62" s="17"/>
      <c r="C62" s="17"/>
      <c r="D62" s="37"/>
      <c r="E62" s="21"/>
      <c r="F62" s="71" t="s">
        <v>16</v>
      </c>
      <c r="G62" s="21"/>
      <c r="H62" s="23"/>
      <c r="I62" s="24"/>
      <c r="J62" s="25"/>
      <c r="K62" s="25"/>
      <c r="L62" s="31"/>
    </row>
    <row r="63" spans="1:26" ht="33" customHeight="1" x14ac:dyDescent="0.25">
      <c r="A63" s="85"/>
      <c r="B63" s="97"/>
      <c r="C63" s="97"/>
      <c r="D63" s="86"/>
      <c r="E63" s="87"/>
      <c r="F63" s="87"/>
      <c r="G63" s="87"/>
      <c r="H63" s="88"/>
      <c r="I63" s="89"/>
      <c r="J63" s="8"/>
      <c r="K63" s="8"/>
      <c r="L63" s="9"/>
    </row>
    <row r="64" spans="1:26" x14ac:dyDescent="0.25">
      <c r="A64" s="47" t="s">
        <v>9</v>
      </c>
      <c r="B64" s="48"/>
      <c r="C64" s="48"/>
      <c r="D64" s="49"/>
      <c r="E64" s="84"/>
      <c r="F64" s="50" t="s">
        <v>10</v>
      </c>
      <c r="G64" s="50"/>
      <c r="H64" s="50" t="s">
        <v>11</v>
      </c>
      <c r="I64" s="48"/>
      <c r="J64" s="50"/>
      <c r="K64" s="50"/>
      <c r="L64" s="45"/>
    </row>
    <row r="65" spans="1:12" x14ac:dyDescent="0.25">
      <c r="A65" s="85"/>
      <c r="B65" s="97"/>
      <c r="C65" s="97"/>
      <c r="D65" s="86"/>
      <c r="E65" s="87"/>
      <c r="F65" s="87"/>
      <c r="G65" s="87"/>
      <c r="H65" s="88"/>
      <c r="I65" s="89"/>
      <c r="J65" s="87"/>
      <c r="K65" s="92"/>
      <c r="L65" s="9"/>
    </row>
    <row r="66" spans="1:12" x14ac:dyDescent="0.25">
      <c r="A66" s="85"/>
      <c r="B66" s="97"/>
      <c r="C66" s="97"/>
      <c r="D66" s="86"/>
      <c r="E66" s="87"/>
      <c r="F66" s="87"/>
      <c r="G66" s="87"/>
      <c r="H66" s="88"/>
      <c r="I66" s="89"/>
      <c r="J66" s="87"/>
      <c r="K66" s="92"/>
      <c r="L66" s="9"/>
    </row>
    <row r="67" spans="1:12" x14ac:dyDescent="0.25">
      <c r="A67" s="85"/>
      <c r="B67" s="97"/>
      <c r="C67" s="97"/>
      <c r="D67" s="86"/>
      <c r="E67" s="87"/>
      <c r="F67" s="87"/>
      <c r="G67" s="87"/>
      <c r="H67" s="88"/>
      <c r="I67" s="89"/>
      <c r="J67" s="87"/>
      <c r="K67" s="92"/>
      <c r="L67" s="9"/>
    </row>
    <row r="68" spans="1:12" ht="93" customHeight="1" x14ac:dyDescent="0.25">
      <c r="A68" s="85"/>
      <c r="B68" s="97"/>
      <c r="C68" s="97"/>
      <c r="D68" s="86"/>
      <c r="E68" s="87"/>
      <c r="G68" s="87"/>
      <c r="H68" s="88"/>
      <c r="I68" s="87"/>
      <c r="J68" s="87"/>
      <c r="K68" s="92"/>
      <c r="L68" s="98"/>
    </row>
    <row r="69" spans="1:12" x14ac:dyDescent="0.25">
      <c r="I69" s="3"/>
      <c r="L69" s="33"/>
    </row>
    <row r="70" spans="1:12" x14ac:dyDescent="0.25">
      <c r="I70" s="3"/>
      <c r="L70" s="33"/>
    </row>
    <row r="71" spans="1:12" x14ac:dyDescent="0.25">
      <c r="I71" s="3"/>
      <c r="L71" s="33"/>
    </row>
    <row r="72" spans="1:12" x14ac:dyDescent="0.25">
      <c r="I72" s="3"/>
      <c r="L72" s="33"/>
    </row>
    <row r="73" spans="1:12" x14ac:dyDescent="0.25">
      <c r="I73" s="3"/>
      <c r="L73" s="33"/>
    </row>
    <row r="74" spans="1:12" x14ac:dyDescent="0.25">
      <c r="I74" s="3"/>
      <c r="L74" s="33"/>
    </row>
    <row r="75" spans="1:12" x14ac:dyDescent="0.25">
      <c r="I75" s="3"/>
      <c r="L75" s="33"/>
    </row>
    <row r="76" spans="1:12" x14ac:dyDescent="0.25">
      <c r="I76" s="3"/>
      <c r="L76" s="33"/>
    </row>
    <row r="77" spans="1:12" x14ac:dyDescent="0.25">
      <c r="I77" s="3"/>
      <c r="L77" s="33"/>
    </row>
    <row r="78" spans="1:12" x14ac:dyDescent="0.25">
      <c r="I78" s="3"/>
      <c r="L78" s="33"/>
    </row>
    <row r="79" spans="1:12" x14ac:dyDescent="0.25">
      <c r="I79" s="3"/>
      <c r="L79" s="33"/>
    </row>
    <row r="80" spans="1:12" x14ac:dyDescent="0.25">
      <c r="I80" s="3"/>
      <c r="L80" s="33"/>
    </row>
    <row r="81" spans="9:12" x14ac:dyDescent="0.25">
      <c r="I81" s="3"/>
      <c r="L81" s="33"/>
    </row>
    <row r="82" spans="9:12" x14ac:dyDescent="0.25">
      <c r="I82" s="3"/>
      <c r="L82" s="33"/>
    </row>
    <row r="83" spans="9:12" x14ac:dyDescent="0.25">
      <c r="I83" s="3"/>
      <c r="L83" s="33"/>
    </row>
    <row r="84" spans="9:12" x14ac:dyDescent="0.25">
      <c r="I84" s="3"/>
      <c r="L84" s="33"/>
    </row>
    <row r="85" spans="9:12" x14ac:dyDescent="0.25">
      <c r="I85" s="3"/>
      <c r="L85" s="33"/>
    </row>
    <row r="86" spans="9:12" x14ac:dyDescent="0.25">
      <c r="I86" s="3"/>
      <c r="L86" s="33"/>
    </row>
    <row r="87" spans="9:12" x14ac:dyDescent="0.25">
      <c r="I87" s="3"/>
      <c r="L87" s="33"/>
    </row>
    <row r="88" spans="9:12" x14ac:dyDescent="0.25">
      <c r="I88" s="3"/>
      <c r="L88" s="33"/>
    </row>
    <row r="89" spans="9:12" x14ac:dyDescent="0.25">
      <c r="I89" s="3"/>
      <c r="L89" s="33"/>
    </row>
    <row r="90" spans="9:12" x14ac:dyDescent="0.25">
      <c r="I90" s="3"/>
      <c r="L90" s="33"/>
    </row>
    <row r="91" spans="9:12" x14ac:dyDescent="0.25">
      <c r="I91" s="3"/>
      <c r="L91" s="33"/>
    </row>
    <row r="92" spans="9:12" x14ac:dyDescent="0.25">
      <c r="I92" s="3"/>
      <c r="L92" s="33"/>
    </row>
    <row r="93" spans="9:12" x14ac:dyDescent="0.25">
      <c r="I93" s="3"/>
      <c r="L93" s="33"/>
    </row>
    <row r="94" spans="9:12" x14ac:dyDescent="0.25">
      <c r="I94" s="3"/>
      <c r="L94" s="33"/>
    </row>
    <row r="95" spans="9:12" x14ac:dyDescent="0.25">
      <c r="I95" s="3"/>
      <c r="L95" s="33"/>
    </row>
    <row r="96" spans="9:12" x14ac:dyDescent="0.25">
      <c r="I96" s="3"/>
      <c r="L96" s="33"/>
    </row>
    <row r="97" spans="9:12" x14ac:dyDescent="0.25">
      <c r="I97" s="3"/>
      <c r="L97" s="33"/>
    </row>
    <row r="98" spans="9:12" x14ac:dyDescent="0.25">
      <c r="I98" s="3"/>
      <c r="L98" s="33"/>
    </row>
    <row r="99" spans="9:12" x14ac:dyDescent="0.25">
      <c r="I99" s="3"/>
      <c r="L99" s="33"/>
    </row>
    <row r="100" spans="9:12" x14ac:dyDescent="0.25">
      <c r="I100" s="3"/>
      <c r="L100" s="33"/>
    </row>
    <row r="101" spans="9:12" x14ac:dyDescent="0.25">
      <c r="I101" s="3"/>
      <c r="L101" s="33"/>
    </row>
    <row r="102" spans="9:12" x14ac:dyDescent="0.25">
      <c r="I102" s="3"/>
      <c r="L102" s="33"/>
    </row>
    <row r="103" spans="9:12" x14ac:dyDescent="0.25">
      <c r="I103" s="3"/>
      <c r="L103" s="33"/>
    </row>
    <row r="104" spans="9:12" x14ac:dyDescent="0.25">
      <c r="I104" s="3"/>
      <c r="L104" s="33"/>
    </row>
    <row r="105" spans="9:12" x14ac:dyDescent="0.25">
      <c r="I105" s="3"/>
      <c r="L105" s="33"/>
    </row>
    <row r="106" spans="9:12" x14ac:dyDescent="0.25">
      <c r="I106" s="3"/>
      <c r="L106" s="33"/>
    </row>
    <row r="107" spans="9:12" x14ac:dyDescent="0.25">
      <c r="I107" s="3"/>
      <c r="L107" s="33"/>
    </row>
    <row r="108" spans="9:12" x14ac:dyDescent="0.25">
      <c r="I108" s="3"/>
      <c r="L108" s="33"/>
    </row>
    <row r="109" spans="9:12" x14ac:dyDescent="0.25">
      <c r="I109" s="3"/>
      <c r="L109" s="33"/>
    </row>
    <row r="110" spans="9:12" x14ac:dyDescent="0.25">
      <c r="I110" s="3"/>
      <c r="L110" s="33"/>
    </row>
    <row r="111" spans="9:12" x14ac:dyDescent="0.25">
      <c r="I111" s="3"/>
      <c r="L111" s="33"/>
    </row>
    <row r="112" spans="9:12" x14ac:dyDescent="0.25">
      <c r="I112" s="3"/>
      <c r="L112" s="33"/>
    </row>
    <row r="113" spans="9:12" x14ac:dyDescent="0.25">
      <c r="I113" s="3"/>
      <c r="L113" s="33"/>
    </row>
    <row r="114" spans="9:12" x14ac:dyDescent="0.25">
      <c r="I114" s="3"/>
      <c r="L114" s="33"/>
    </row>
    <row r="115" spans="9:12" x14ac:dyDescent="0.25">
      <c r="I115" s="3"/>
      <c r="L115" s="33"/>
    </row>
    <row r="116" spans="9:12" x14ac:dyDescent="0.25">
      <c r="I116" s="3"/>
      <c r="L116" s="33"/>
    </row>
    <row r="117" spans="9:12" x14ac:dyDescent="0.25">
      <c r="I117" s="3"/>
      <c r="L117" s="33"/>
    </row>
    <row r="118" spans="9:12" x14ac:dyDescent="0.25">
      <c r="I118" s="3"/>
      <c r="L118" s="33"/>
    </row>
    <row r="119" spans="9:12" x14ac:dyDescent="0.25">
      <c r="I119" s="3"/>
      <c r="L119" s="33"/>
    </row>
    <row r="120" spans="9:12" x14ac:dyDescent="0.25">
      <c r="I120" s="3"/>
      <c r="L120" s="33"/>
    </row>
    <row r="121" spans="9:12" x14ac:dyDescent="0.25">
      <c r="I121" s="3"/>
      <c r="L121" s="33"/>
    </row>
    <row r="122" spans="9:12" x14ac:dyDescent="0.25">
      <c r="I122" s="3"/>
      <c r="L122" s="33"/>
    </row>
    <row r="123" spans="9:12" x14ac:dyDescent="0.25">
      <c r="I123" s="3"/>
      <c r="L123" s="33"/>
    </row>
    <row r="124" spans="9:12" x14ac:dyDescent="0.25">
      <c r="I124" s="3"/>
      <c r="L124" s="33"/>
    </row>
    <row r="125" spans="9:12" x14ac:dyDescent="0.25">
      <c r="I125" s="3"/>
      <c r="L125" s="33"/>
    </row>
    <row r="126" spans="9:12" x14ac:dyDescent="0.25">
      <c r="I126" s="3"/>
      <c r="L126" s="33"/>
    </row>
    <row r="127" spans="9:12" x14ac:dyDescent="0.25">
      <c r="I127" s="3"/>
      <c r="L127" s="33"/>
    </row>
    <row r="128" spans="9:12" x14ac:dyDescent="0.25">
      <c r="I128" s="3"/>
      <c r="L128" s="33"/>
    </row>
    <row r="129" spans="9:12" x14ac:dyDescent="0.25">
      <c r="I129" s="3"/>
      <c r="L129" s="33"/>
    </row>
    <row r="130" spans="9:12" x14ac:dyDescent="0.25">
      <c r="I130" s="3"/>
      <c r="L130" s="33"/>
    </row>
    <row r="131" spans="9:12" x14ac:dyDescent="0.25">
      <c r="I131" s="3"/>
      <c r="L131" s="33"/>
    </row>
    <row r="132" spans="9:12" x14ac:dyDescent="0.25">
      <c r="I132" s="3"/>
      <c r="L132" s="33"/>
    </row>
    <row r="133" spans="9:12" x14ac:dyDescent="0.25">
      <c r="I133" s="3"/>
      <c r="L133" s="33"/>
    </row>
    <row r="134" spans="9:12" x14ac:dyDescent="0.25">
      <c r="I134" s="3"/>
      <c r="L134" s="33"/>
    </row>
    <row r="135" spans="9:12" x14ac:dyDescent="0.25">
      <c r="I135" s="3"/>
      <c r="L135" s="33"/>
    </row>
    <row r="136" spans="9:12" x14ac:dyDescent="0.25">
      <c r="I136" s="3"/>
      <c r="L136" s="33"/>
    </row>
    <row r="137" spans="9:12" x14ac:dyDescent="0.25">
      <c r="I137" s="3"/>
      <c r="L137" s="33"/>
    </row>
    <row r="138" spans="9:12" x14ac:dyDescent="0.25">
      <c r="I138" s="3"/>
      <c r="L138" s="33"/>
    </row>
    <row r="139" spans="9:12" x14ac:dyDescent="0.25">
      <c r="I139" s="3"/>
      <c r="L139" s="33"/>
    </row>
    <row r="140" spans="9:12" x14ac:dyDescent="0.25">
      <c r="I140" s="3"/>
      <c r="L140" s="33"/>
    </row>
    <row r="141" spans="9:12" x14ac:dyDescent="0.25">
      <c r="I141" s="3"/>
      <c r="L141" s="33"/>
    </row>
    <row r="142" spans="9:12" x14ac:dyDescent="0.25">
      <c r="I142" s="3"/>
      <c r="L142" s="33"/>
    </row>
    <row r="143" spans="9:12" x14ac:dyDescent="0.25">
      <c r="I143" s="3"/>
      <c r="L143" s="33"/>
    </row>
    <row r="144" spans="9:12" x14ac:dyDescent="0.25">
      <c r="I144" s="3"/>
      <c r="L144" s="33"/>
    </row>
    <row r="145" spans="9:12" x14ac:dyDescent="0.25">
      <c r="I145" s="3"/>
      <c r="L145" s="33"/>
    </row>
    <row r="146" spans="9:12" x14ac:dyDescent="0.25">
      <c r="I146" s="3"/>
      <c r="L146" s="33"/>
    </row>
    <row r="147" spans="9:12" x14ac:dyDescent="0.25">
      <c r="I147" s="3"/>
      <c r="L147" s="33"/>
    </row>
    <row r="148" spans="9:12" x14ac:dyDescent="0.25">
      <c r="I148" s="3"/>
      <c r="L148" s="33"/>
    </row>
    <row r="149" spans="9:12" x14ac:dyDescent="0.25">
      <c r="I149" s="3"/>
      <c r="L149" s="33"/>
    </row>
    <row r="150" spans="9:12" x14ac:dyDescent="0.25">
      <c r="I150" s="3"/>
      <c r="L150" s="33"/>
    </row>
    <row r="151" spans="9:12" x14ac:dyDescent="0.25">
      <c r="I151" s="3"/>
      <c r="L151" s="33"/>
    </row>
    <row r="152" spans="9:12" x14ac:dyDescent="0.25">
      <c r="I152" s="3"/>
      <c r="L152" s="33"/>
    </row>
    <row r="153" spans="9:12" x14ac:dyDescent="0.25">
      <c r="I153" s="3"/>
      <c r="L153" s="33"/>
    </row>
    <row r="154" spans="9:12" x14ac:dyDescent="0.25">
      <c r="I154" s="3"/>
      <c r="L154" s="33"/>
    </row>
    <row r="155" spans="9:12" x14ac:dyDescent="0.25">
      <c r="I155" s="3"/>
      <c r="L155" s="33"/>
    </row>
    <row r="156" spans="9:12" x14ac:dyDescent="0.25">
      <c r="I156" s="3"/>
      <c r="L156" s="33"/>
    </row>
    <row r="157" spans="9:12" x14ac:dyDescent="0.25">
      <c r="I157" s="3"/>
      <c r="L157" s="33"/>
    </row>
    <row r="158" spans="9:12" x14ac:dyDescent="0.25">
      <c r="I158" s="3"/>
      <c r="L158" s="33"/>
    </row>
    <row r="159" spans="9:12" x14ac:dyDescent="0.25">
      <c r="I159" s="3"/>
      <c r="L159" s="33"/>
    </row>
    <row r="160" spans="9:12" x14ac:dyDescent="0.25">
      <c r="I160" s="3"/>
      <c r="L160" s="33"/>
    </row>
    <row r="161" spans="9:12" x14ac:dyDescent="0.25">
      <c r="I161" s="3"/>
      <c r="L161" s="33"/>
    </row>
    <row r="162" spans="9:12" x14ac:dyDescent="0.25">
      <c r="I162" s="3"/>
      <c r="L162" s="33"/>
    </row>
    <row r="163" spans="9:12" x14ac:dyDescent="0.25">
      <c r="I163" s="3"/>
      <c r="L163" s="33"/>
    </row>
    <row r="164" spans="9:12" x14ac:dyDescent="0.25">
      <c r="I164" s="3"/>
      <c r="L164" s="33"/>
    </row>
    <row r="165" spans="9:12" x14ac:dyDescent="0.25">
      <c r="I165" s="3"/>
      <c r="L165" s="33"/>
    </row>
    <row r="166" spans="9:12" x14ac:dyDescent="0.25">
      <c r="I166" s="3"/>
      <c r="L166" s="33"/>
    </row>
    <row r="167" spans="9:12" x14ac:dyDescent="0.25">
      <c r="I167" s="3"/>
      <c r="L167" s="33"/>
    </row>
    <row r="168" spans="9:12" x14ac:dyDescent="0.25">
      <c r="I168" s="3"/>
      <c r="L168" s="33"/>
    </row>
    <row r="169" spans="9:12" x14ac:dyDescent="0.25">
      <c r="I169" s="3"/>
      <c r="L169" s="33"/>
    </row>
    <row r="170" spans="9:12" x14ac:dyDescent="0.25">
      <c r="I170" s="3"/>
      <c r="L170" s="33"/>
    </row>
    <row r="171" spans="9:12" x14ac:dyDescent="0.25">
      <c r="I171" s="3"/>
      <c r="L171" s="33"/>
    </row>
    <row r="172" spans="9:12" x14ac:dyDescent="0.25">
      <c r="I172" s="3"/>
      <c r="L172" s="33"/>
    </row>
    <row r="173" spans="9:12" x14ac:dyDescent="0.25">
      <c r="I173" s="3"/>
      <c r="L173" s="33"/>
    </row>
    <row r="174" spans="9:12" x14ac:dyDescent="0.25">
      <c r="I174" s="3"/>
      <c r="L174" s="33"/>
    </row>
    <row r="175" spans="9:12" x14ac:dyDescent="0.25">
      <c r="I175" s="3"/>
      <c r="L175" s="33"/>
    </row>
    <row r="176" spans="9:12" x14ac:dyDescent="0.25">
      <c r="I176" s="3"/>
      <c r="L176" s="33"/>
    </row>
    <row r="177" spans="9:12" x14ac:dyDescent="0.25">
      <c r="I177" s="3"/>
      <c r="L177" s="33"/>
    </row>
    <row r="178" spans="9:12" x14ac:dyDescent="0.25">
      <c r="I178" s="3"/>
      <c r="L178" s="33"/>
    </row>
    <row r="179" spans="9:12" x14ac:dyDescent="0.25">
      <c r="I179" s="3"/>
      <c r="L179" s="33"/>
    </row>
    <row r="180" spans="9:12" x14ac:dyDescent="0.25">
      <c r="I180" s="3"/>
      <c r="L180" s="33"/>
    </row>
    <row r="181" spans="9:12" x14ac:dyDescent="0.25">
      <c r="I181" s="3"/>
      <c r="L181" s="33"/>
    </row>
    <row r="182" spans="9:12" x14ac:dyDescent="0.25">
      <c r="I182" s="3"/>
      <c r="L182" s="33"/>
    </row>
    <row r="183" spans="9:12" x14ac:dyDescent="0.25">
      <c r="I183" s="3"/>
      <c r="L183" s="33"/>
    </row>
    <row r="184" spans="9:12" x14ac:dyDescent="0.25">
      <c r="I184" s="3"/>
      <c r="L184" s="33"/>
    </row>
    <row r="185" spans="9:12" x14ac:dyDescent="0.25">
      <c r="I185" s="3"/>
      <c r="L185" s="33"/>
    </row>
    <row r="186" spans="9:12" x14ac:dyDescent="0.25">
      <c r="I186" s="3"/>
      <c r="L186" s="33"/>
    </row>
    <row r="187" spans="9:12" x14ac:dyDescent="0.25">
      <c r="I187" s="3"/>
      <c r="L187" s="33"/>
    </row>
    <row r="188" spans="9:12" x14ac:dyDescent="0.25">
      <c r="I188" s="3"/>
      <c r="L188" s="33"/>
    </row>
    <row r="189" spans="9:12" x14ac:dyDescent="0.25">
      <c r="I189" s="3"/>
      <c r="L189" s="33"/>
    </row>
    <row r="190" spans="9:12" x14ac:dyDescent="0.25">
      <c r="I190" s="3"/>
      <c r="L190" s="33"/>
    </row>
    <row r="191" spans="9:12" x14ac:dyDescent="0.25">
      <c r="I191" s="3"/>
      <c r="L191" s="33"/>
    </row>
    <row r="192" spans="9:12" x14ac:dyDescent="0.25">
      <c r="I192" s="3"/>
      <c r="L192" s="33"/>
    </row>
    <row r="193" spans="9:12" x14ac:dyDescent="0.25">
      <c r="I193" s="3"/>
      <c r="L193" s="33"/>
    </row>
    <row r="194" spans="9:12" x14ac:dyDescent="0.25">
      <c r="I194" s="3"/>
      <c r="L194" s="33"/>
    </row>
    <row r="195" spans="9:12" x14ac:dyDescent="0.25">
      <c r="I195" s="3"/>
      <c r="L195" s="33"/>
    </row>
    <row r="196" spans="9:12" x14ac:dyDescent="0.25">
      <c r="I196" s="3"/>
      <c r="L196" s="33"/>
    </row>
    <row r="197" spans="9:12" x14ac:dyDescent="0.25">
      <c r="I197" s="3"/>
      <c r="L197" s="33"/>
    </row>
    <row r="198" spans="9:12" x14ac:dyDescent="0.25">
      <c r="I198" s="3"/>
    </row>
    <row r="199" spans="9:12" x14ac:dyDescent="0.25">
      <c r="I199" s="3"/>
    </row>
    <row r="200" spans="9:12" x14ac:dyDescent="0.25">
      <c r="I200" s="3"/>
    </row>
    <row r="201" spans="9:12" x14ac:dyDescent="0.25">
      <c r="I201" s="3"/>
    </row>
    <row r="202" spans="9:12" x14ac:dyDescent="0.25">
      <c r="I202" s="3"/>
    </row>
    <row r="203" spans="9:12" x14ac:dyDescent="0.25">
      <c r="I203" s="3"/>
    </row>
    <row r="204" spans="9:12" x14ac:dyDescent="0.25">
      <c r="I204" s="3"/>
    </row>
    <row r="205" spans="9:12" x14ac:dyDescent="0.25">
      <c r="I205" s="3"/>
    </row>
    <row r="206" spans="9:12" x14ac:dyDescent="0.25">
      <c r="I206" s="3"/>
    </row>
    <row r="207" spans="9:12" x14ac:dyDescent="0.25">
      <c r="I207" s="3"/>
    </row>
    <row r="208" spans="9:12" x14ac:dyDescent="0.25">
      <c r="I208" s="3"/>
    </row>
    <row r="209" spans="9:9" x14ac:dyDescent="0.25">
      <c r="I209" s="3"/>
    </row>
    <row r="210" spans="9:9" x14ac:dyDescent="0.25">
      <c r="I210" s="3"/>
    </row>
    <row r="211" spans="9:9" x14ac:dyDescent="0.25">
      <c r="I211" s="3"/>
    </row>
    <row r="212" spans="9:9" x14ac:dyDescent="0.25">
      <c r="I212" s="3"/>
    </row>
    <row r="213" spans="9:9" x14ac:dyDescent="0.25">
      <c r="I213" s="3"/>
    </row>
    <row r="214" spans="9:9" x14ac:dyDescent="0.25">
      <c r="I214" s="3"/>
    </row>
    <row r="215" spans="9:9" x14ac:dyDescent="0.25">
      <c r="I215" s="3"/>
    </row>
    <row r="216" spans="9:9" x14ac:dyDescent="0.25">
      <c r="I216" s="3"/>
    </row>
    <row r="217" spans="9:9" x14ac:dyDescent="0.25">
      <c r="I217" s="3"/>
    </row>
    <row r="218" spans="9:9" x14ac:dyDescent="0.25">
      <c r="I218" s="3"/>
    </row>
    <row r="219" spans="9:9" x14ac:dyDescent="0.25">
      <c r="I219" s="3"/>
    </row>
    <row r="220" spans="9:9" x14ac:dyDescent="0.25">
      <c r="I220" s="3"/>
    </row>
    <row r="221" spans="9:9" x14ac:dyDescent="0.25">
      <c r="I221" s="3"/>
    </row>
    <row r="222" spans="9:9" x14ac:dyDescent="0.25">
      <c r="I222" s="3"/>
    </row>
    <row r="223" spans="9:9" x14ac:dyDescent="0.25">
      <c r="I223" s="3"/>
    </row>
    <row r="224" spans="9:9" x14ac:dyDescent="0.25">
      <c r="I224" s="3"/>
    </row>
    <row r="225" spans="9:9" x14ac:dyDescent="0.25">
      <c r="I225" s="3"/>
    </row>
    <row r="226" spans="9:9" x14ac:dyDescent="0.25">
      <c r="I226" s="3"/>
    </row>
    <row r="227" spans="9:9" x14ac:dyDescent="0.25">
      <c r="I227" s="3"/>
    </row>
    <row r="228" spans="9:9" x14ac:dyDescent="0.25">
      <c r="I228" s="3"/>
    </row>
    <row r="229" spans="9:9" x14ac:dyDescent="0.25">
      <c r="I229" s="3"/>
    </row>
    <row r="230" spans="9:9" x14ac:dyDescent="0.25">
      <c r="I230" s="3"/>
    </row>
    <row r="231" spans="9:9" x14ac:dyDescent="0.25">
      <c r="I231" s="3"/>
    </row>
    <row r="232" spans="9:9" x14ac:dyDescent="0.25">
      <c r="I232" s="3"/>
    </row>
    <row r="233" spans="9:9" x14ac:dyDescent="0.25">
      <c r="I233" s="3"/>
    </row>
    <row r="234" spans="9:9" x14ac:dyDescent="0.25">
      <c r="I234" s="3"/>
    </row>
    <row r="235" spans="9:9" x14ac:dyDescent="0.25">
      <c r="I235" s="3"/>
    </row>
    <row r="236" spans="9:9" x14ac:dyDescent="0.25">
      <c r="I236" s="3"/>
    </row>
    <row r="237" spans="9:9" x14ac:dyDescent="0.25">
      <c r="I237" s="3"/>
    </row>
    <row r="238" spans="9:9" x14ac:dyDescent="0.25">
      <c r="I238" s="3"/>
    </row>
    <row r="239" spans="9:9" x14ac:dyDescent="0.25">
      <c r="I239" s="3"/>
    </row>
    <row r="240" spans="9:9" x14ac:dyDescent="0.25">
      <c r="I240" s="3"/>
    </row>
    <row r="241" spans="9:9" x14ac:dyDescent="0.25">
      <c r="I241" s="3"/>
    </row>
    <row r="242" spans="9:9" x14ac:dyDescent="0.25">
      <c r="I242" s="3"/>
    </row>
    <row r="243" spans="9:9" x14ac:dyDescent="0.25">
      <c r="I243" s="3"/>
    </row>
    <row r="244" spans="9:9" x14ac:dyDescent="0.25">
      <c r="I244" s="3"/>
    </row>
    <row r="245" spans="9:9" x14ac:dyDescent="0.25">
      <c r="I245" s="3"/>
    </row>
    <row r="246" spans="9:9" x14ac:dyDescent="0.25">
      <c r="I246" s="3"/>
    </row>
    <row r="247" spans="9:9" x14ac:dyDescent="0.25">
      <c r="I247" s="3"/>
    </row>
    <row r="248" spans="9:9" x14ac:dyDescent="0.25">
      <c r="I248" s="3"/>
    </row>
    <row r="249" spans="9:9" x14ac:dyDescent="0.25">
      <c r="I249" s="3"/>
    </row>
    <row r="250" spans="9:9" x14ac:dyDescent="0.25">
      <c r="I250" s="3"/>
    </row>
    <row r="251" spans="9:9" x14ac:dyDescent="0.25">
      <c r="I251" s="3"/>
    </row>
    <row r="252" spans="9:9" x14ac:dyDescent="0.25">
      <c r="I252" s="3"/>
    </row>
    <row r="253" spans="9:9" x14ac:dyDescent="0.25">
      <c r="I253" s="3"/>
    </row>
    <row r="254" spans="9:9" x14ac:dyDescent="0.25">
      <c r="I254" s="3"/>
    </row>
    <row r="255" spans="9:9" x14ac:dyDescent="0.25">
      <c r="I255" s="3"/>
    </row>
    <row r="256" spans="9:9" x14ac:dyDescent="0.25">
      <c r="I256" s="3"/>
    </row>
    <row r="257" spans="9:9" x14ac:dyDescent="0.25">
      <c r="I257" s="3"/>
    </row>
    <row r="258" spans="9:9" x14ac:dyDescent="0.25">
      <c r="I258" s="3"/>
    </row>
    <row r="259" spans="9:9" x14ac:dyDescent="0.25">
      <c r="I259" s="3"/>
    </row>
    <row r="260" spans="9:9" x14ac:dyDescent="0.25">
      <c r="I260" s="3"/>
    </row>
    <row r="261" spans="9:9" x14ac:dyDescent="0.25">
      <c r="I261" s="3"/>
    </row>
    <row r="262" spans="9:9" x14ac:dyDescent="0.25">
      <c r="I262" s="3"/>
    </row>
    <row r="263" spans="9:9" x14ac:dyDescent="0.25">
      <c r="I263" s="3"/>
    </row>
    <row r="264" spans="9:9" x14ac:dyDescent="0.25">
      <c r="I264" s="3"/>
    </row>
    <row r="265" spans="9:9" x14ac:dyDescent="0.25">
      <c r="I265" s="3"/>
    </row>
    <row r="266" spans="9:9" x14ac:dyDescent="0.25">
      <c r="I266" s="3"/>
    </row>
    <row r="267" spans="9:9" x14ac:dyDescent="0.25">
      <c r="I267" s="3"/>
    </row>
    <row r="268" spans="9:9" x14ac:dyDescent="0.25">
      <c r="I268" s="3"/>
    </row>
    <row r="269" spans="9:9" x14ac:dyDescent="0.25">
      <c r="I269" s="3"/>
    </row>
    <row r="270" spans="9:9" x14ac:dyDescent="0.25">
      <c r="I270" s="3"/>
    </row>
    <row r="271" spans="9:9" x14ac:dyDescent="0.25">
      <c r="I271" s="3"/>
    </row>
    <row r="272" spans="9:9" x14ac:dyDescent="0.25">
      <c r="I272" s="3"/>
    </row>
    <row r="273" spans="9:9" x14ac:dyDescent="0.25">
      <c r="I273" s="3"/>
    </row>
    <row r="274" spans="9:9" x14ac:dyDescent="0.25">
      <c r="I274" s="3"/>
    </row>
    <row r="275" spans="9:9" x14ac:dyDescent="0.25">
      <c r="I275" s="3"/>
    </row>
    <row r="276" spans="9:9" x14ac:dyDescent="0.25">
      <c r="I276" s="3"/>
    </row>
    <row r="277" spans="9:9" x14ac:dyDescent="0.25">
      <c r="I277" s="3"/>
    </row>
    <row r="278" spans="9:9" x14ac:dyDescent="0.25">
      <c r="I278" s="3"/>
    </row>
    <row r="279" spans="9:9" x14ac:dyDescent="0.25">
      <c r="I279" s="3"/>
    </row>
    <row r="280" spans="9:9" x14ac:dyDescent="0.25">
      <c r="I280" s="3"/>
    </row>
    <row r="281" spans="9:9" x14ac:dyDescent="0.25">
      <c r="I281" s="3"/>
    </row>
    <row r="282" spans="9:9" x14ac:dyDescent="0.25">
      <c r="I282" s="3"/>
    </row>
    <row r="283" spans="9:9" x14ac:dyDescent="0.25">
      <c r="I283" s="3"/>
    </row>
    <row r="284" spans="9:9" x14ac:dyDescent="0.25">
      <c r="I284" s="3"/>
    </row>
    <row r="285" spans="9:9" x14ac:dyDescent="0.25">
      <c r="I285" s="3"/>
    </row>
    <row r="286" spans="9:9" x14ac:dyDescent="0.25">
      <c r="I286" s="3"/>
    </row>
    <row r="287" spans="9:9" x14ac:dyDescent="0.25">
      <c r="I287" s="3"/>
    </row>
    <row r="288" spans="9:9" x14ac:dyDescent="0.25">
      <c r="I288" s="3"/>
    </row>
    <row r="289" spans="9:9" x14ac:dyDescent="0.25">
      <c r="I289" s="3"/>
    </row>
    <row r="290" spans="9:9" x14ac:dyDescent="0.25">
      <c r="I290" s="3"/>
    </row>
    <row r="291" spans="9:9" x14ac:dyDescent="0.25">
      <c r="I291" s="3"/>
    </row>
    <row r="292" spans="9:9" x14ac:dyDescent="0.25">
      <c r="I292" s="3"/>
    </row>
    <row r="293" spans="9:9" x14ac:dyDescent="0.25">
      <c r="I293" s="3"/>
    </row>
    <row r="294" spans="9:9" x14ac:dyDescent="0.25">
      <c r="I294" s="3"/>
    </row>
    <row r="295" spans="9:9" x14ac:dyDescent="0.25">
      <c r="I295" s="3"/>
    </row>
    <row r="296" spans="9:9" x14ac:dyDescent="0.25">
      <c r="I296" s="3"/>
    </row>
    <row r="297" spans="9:9" x14ac:dyDescent="0.25">
      <c r="I297" s="3"/>
    </row>
    <row r="298" spans="9:9" x14ac:dyDescent="0.25">
      <c r="I298" s="3"/>
    </row>
    <row r="299" spans="9:9" x14ac:dyDescent="0.25">
      <c r="I299" s="3"/>
    </row>
    <row r="300" spans="9:9" x14ac:dyDescent="0.25">
      <c r="I300" s="3"/>
    </row>
    <row r="301" spans="9:9" x14ac:dyDescent="0.25">
      <c r="I301" s="3"/>
    </row>
    <row r="302" spans="9:9" x14ac:dyDescent="0.25">
      <c r="I302" s="3"/>
    </row>
    <row r="303" spans="9:9" x14ac:dyDescent="0.25">
      <c r="I303" s="3"/>
    </row>
    <row r="304" spans="9:9" x14ac:dyDescent="0.25">
      <c r="I304" s="3"/>
    </row>
    <row r="305" spans="9:9" x14ac:dyDescent="0.25">
      <c r="I305" s="3"/>
    </row>
    <row r="306" spans="9:9" x14ac:dyDescent="0.25">
      <c r="I306" s="3"/>
    </row>
    <row r="307" spans="9:9" x14ac:dyDescent="0.25">
      <c r="I307" s="3"/>
    </row>
    <row r="308" spans="9:9" x14ac:dyDescent="0.25">
      <c r="I308" s="3"/>
    </row>
    <row r="309" spans="9:9" x14ac:dyDescent="0.25">
      <c r="I309" s="3"/>
    </row>
    <row r="310" spans="9:9" x14ac:dyDescent="0.25">
      <c r="I310" s="3"/>
    </row>
    <row r="311" spans="9:9" x14ac:dyDescent="0.25">
      <c r="I311" s="3"/>
    </row>
    <row r="312" spans="9:9" x14ac:dyDescent="0.25">
      <c r="I312" s="3"/>
    </row>
    <row r="313" spans="9:9" x14ac:dyDescent="0.25">
      <c r="I313" s="3"/>
    </row>
    <row r="314" spans="9:9" x14ac:dyDescent="0.25">
      <c r="I314" s="3"/>
    </row>
    <row r="315" spans="9:9" x14ac:dyDescent="0.25">
      <c r="I315" s="3"/>
    </row>
    <row r="316" spans="9:9" x14ac:dyDescent="0.25">
      <c r="I316" s="3"/>
    </row>
    <row r="317" spans="9:9" x14ac:dyDescent="0.25">
      <c r="I317" s="3"/>
    </row>
    <row r="318" spans="9:9" x14ac:dyDescent="0.25">
      <c r="I318" s="3"/>
    </row>
    <row r="319" spans="9:9" x14ac:dyDescent="0.25">
      <c r="I319" s="3"/>
    </row>
    <row r="320" spans="9:9" x14ac:dyDescent="0.25">
      <c r="I320" s="3"/>
    </row>
    <row r="321" spans="9:9" x14ac:dyDescent="0.25">
      <c r="I321" s="3"/>
    </row>
    <row r="322" spans="9:9" x14ac:dyDescent="0.25">
      <c r="I322" s="3"/>
    </row>
    <row r="323" spans="9:9" x14ac:dyDescent="0.25">
      <c r="I323" s="3"/>
    </row>
    <row r="324" spans="9:9" x14ac:dyDescent="0.25">
      <c r="I324" s="3"/>
    </row>
    <row r="325" spans="9:9" x14ac:dyDescent="0.25">
      <c r="I325" s="3"/>
    </row>
    <row r="326" spans="9:9" x14ac:dyDescent="0.25">
      <c r="I326" s="3"/>
    </row>
    <row r="327" spans="9:9" x14ac:dyDescent="0.25">
      <c r="I327" s="3"/>
    </row>
    <row r="328" spans="9:9" x14ac:dyDescent="0.25">
      <c r="I328" s="3"/>
    </row>
    <row r="329" spans="9:9" x14ac:dyDescent="0.25">
      <c r="I329" s="3"/>
    </row>
    <row r="330" spans="9:9" x14ac:dyDescent="0.25">
      <c r="I330" s="3"/>
    </row>
    <row r="331" spans="9:9" x14ac:dyDescent="0.25">
      <c r="I331" s="3"/>
    </row>
    <row r="332" spans="9:9" x14ac:dyDescent="0.25">
      <c r="I332" s="3"/>
    </row>
    <row r="333" spans="9:9" x14ac:dyDescent="0.25">
      <c r="I333" s="3"/>
    </row>
    <row r="334" spans="9:9" x14ac:dyDescent="0.25">
      <c r="I334" s="3"/>
    </row>
    <row r="335" spans="9:9" x14ac:dyDescent="0.25">
      <c r="I335" s="3"/>
    </row>
    <row r="336" spans="9:9" x14ac:dyDescent="0.25">
      <c r="I336" s="3"/>
    </row>
    <row r="337" spans="9:9" x14ac:dyDescent="0.25">
      <c r="I337" s="3"/>
    </row>
    <row r="338" spans="9:9" x14ac:dyDescent="0.25">
      <c r="I338" s="3"/>
    </row>
    <row r="339" spans="9:9" x14ac:dyDescent="0.25">
      <c r="I339" s="3"/>
    </row>
    <row r="340" spans="9:9" x14ac:dyDescent="0.25">
      <c r="I340" s="3"/>
    </row>
    <row r="341" spans="9:9" x14ac:dyDescent="0.25">
      <c r="I341" s="3"/>
    </row>
    <row r="342" spans="9:9" x14ac:dyDescent="0.25">
      <c r="I342" s="3"/>
    </row>
    <row r="343" spans="9:9" x14ac:dyDescent="0.25">
      <c r="I343" s="3"/>
    </row>
    <row r="344" spans="9:9" x14ac:dyDescent="0.25">
      <c r="I344" s="3"/>
    </row>
    <row r="345" spans="9:9" x14ac:dyDescent="0.25">
      <c r="I345" s="3"/>
    </row>
    <row r="346" spans="9:9" x14ac:dyDescent="0.25">
      <c r="I346" s="3"/>
    </row>
    <row r="347" spans="9:9" x14ac:dyDescent="0.25">
      <c r="I347" s="3"/>
    </row>
    <row r="348" spans="9:9" x14ac:dyDescent="0.25">
      <c r="I348" s="3"/>
    </row>
    <row r="349" spans="9:9" x14ac:dyDescent="0.25">
      <c r="I349" s="3"/>
    </row>
    <row r="350" spans="9:9" x14ac:dyDescent="0.25">
      <c r="I350" s="3"/>
    </row>
    <row r="351" spans="9:9" x14ac:dyDescent="0.25">
      <c r="I351" s="3"/>
    </row>
    <row r="352" spans="9:9" x14ac:dyDescent="0.25">
      <c r="I352" s="3"/>
    </row>
    <row r="353" spans="9:9" x14ac:dyDescent="0.25">
      <c r="I353" s="3"/>
    </row>
    <row r="354" spans="9:9" x14ac:dyDescent="0.25">
      <c r="I354" s="3"/>
    </row>
    <row r="355" spans="9:9" x14ac:dyDescent="0.25">
      <c r="I355" s="3"/>
    </row>
    <row r="356" spans="9:9" x14ac:dyDescent="0.25">
      <c r="I356" s="3"/>
    </row>
    <row r="357" spans="9:9" x14ac:dyDescent="0.25">
      <c r="I357" s="3"/>
    </row>
    <row r="358" spans="9:9" x14ac:dyDescent="0.25">
      <c r="I358" s="3"/>
    </row>
    <row r="359" spans="9:9" x14ac:dyDescent="0.25">
      <c r="I359" s="3"/>
    </row>
    <row r="360" spans="9:9" x14ac:dyDescent="0.25">
      <c r="I360" s="3"/>
    </row>
    <row r="361" spans="9:9" x14ac:dyDescent="0.25">
      <c r="I361" s="3"/>
    </row>
    <row r="362" spans="9:9" x14ac:dyDescent="0.25">
      <c r="I362" s="3"/>
    </row>
    <row r="363" spans="9:9" x14ac:dyDescent="0.25">
      <c r="I363" s="3"/>
    </row>
    <row r="364" spans="9:9" x14ac:dyDescent="0.25">
      <c r="I364" s="3"/>
    </row>
    <row r="365" spans="9:9" x14ac:dyDescent="0.25">
      <c r="I365" s="3"/>
    </row>
    <row r="366" spans="9:9" x14ac:dyDescent="0.25">
      <c r="I366" s="3"/>
    </row>
    <row r="367" spans="9:9" x14ac:dyDescent="0.25">
      <c r="I367" s="3"/>
    </row>
    <row r="368" spans="9:9" x14ac:dyDescent="0.25">
      <c r="I368" s="3"/>
    </row>
    <row r="369" spans="9:9" x14ac:dyDescent="0.25">
      <c r="I369" s="3"/>
    </row>
    <row r="370" spans="9:9" x14ac:dyDescent="0.25">
      <c r="I370" s="3"/>
    </row>
    <row r="371" spans="9:9" x14ac:dyDescent="0.25">
      <c r="I371" s="3"/>
    </row>
    <row r="372" spans="9:9" x14ac:dyDescent="0.25">
      <c r="I372" s="3"/>
    </row>
    <row r="373" spans="9:9" x14ac:dyDescent="0.25">
      <c r="I373" s="3"/>
    </row>
    <row r="374" spans="9:9" x14ac:dyDescent="0.25">
      <c r="I374" s="3"/>
    </row>
    <row r="375" spans="9:9" x14ac:dyDescent="0.25">
      <c r="I375" s="3"/>
    </row>
    <row r="376" spans="9:9" x14ac:dyDescent="0.25">
      <c r="I376" s="3"/>
    </row>
    <row r="377" spans="9:9" x14ac:dyDescent="0.25">
      <c r="I377" s="3"/>
    </row>
    <row r="378" spans="9:9" x14ac:dyDescent="0.25">
      <c r="I378" s="3"/>
    </row>
    <row r="379" spans="9:9" x14ac:dyDescent="0.25">
      <c r="I379" s="3"/>
    </row>
    <row r="380" spans="9:9" x14ac:dyDescent="0.25">
      <c r="I380" s="3"/>
    </row>
    <row r="381" spans="9:9" x14ac:dyDescent="0.25">
      <c r="I381" s="3"/>
    </row>
    <row r="382" spans="9:9" x14ac:dyDescent="0.25">
      <c r="I382" s="3"/>
    </row>
    <row r="383" spans="9:9" x14ac:dyDescent="0.25">
      <c r="I383" s="3"/>
    </row>
    <row r="384" spans="9:9" x14ac:dyDescent="0.25">
      <c r="I384" s="3"/>
    </row>
    <row r="385" spans="9:9" x14ac:dyDescent="0.25">
      <c r="I385" s="3"/>
    </row>
    <row r="386" spans="9:9" x14ac:dyDescent="0.25">
      <c r="I386" s="3"/>
    </row>
    <row r="387" spans="9:9" x14ac:dyDescent="0.25">
      <c r="I387" s="3"/>
    </row>
    <row r="388" spans="9:9" x14ac:dyDescent="0.25">
      <c r="I388" s="3"/>
    </row>
    <row r="389" spans="9:9" x14ac:dyDescent="0.25">
      <c r="I389" s="3"/>
    </row>
    <row r="390" spans="9:9" x14ac:dyDescent="0.25">
      <c r="I390" s="3"/>
    </row>
    <row r="391" spans="9:9" x14ac:dyDescent="0.25">
      <c r="I391" s="3"/>
    </row>
    <row r="392" spans="9:9" x14ac:dyDescent="0.25">
      <c r="I392" s="3"/>
    </row>
    <row r="393" spans="9:9" x14ac:dyDescent="0.25">
      <c r="I393" s="3"/>
    </row>
    <row r="394" spans="9:9" x14ac:dyDescent="0.25">
      <c r="I394" s="3"/>
    </row>
    <row r="395" spans="9:9" x14ac:dyDescent="0.25">
      <c r="I395" s="3"/>
    </row>
    <row r="396" spans="9:9" x14ac:dyDescent="0.25">
      <c r="I396" s="3"/>
    </row>
    <row r="397" spans="9:9" x14ac:dyDescent="0.25">
      <c r="I397" s="3"/>
    </row>
    <row r="398" spans="9:9" x14ac:dyDescent="0.25">
      <c r="I398" s="3"/>
    </row>
    <row r="399" spans="9:9" x14ac:dyDescent="0.25">
      <c r="I399" s="3"/>
    </row>
    <row r="400" spans="9:9" x14ac:dyDescent="0.25">
      <c r="I400" s="3"/>
    </row>
    <row r="401" spans="9:9" x14ac:dyDescent="0.25">
      <c r="I401" s="3"/>
    </row>
    <row r="402" spans="9:9" x14ac:dyDescent="0.25">
      <c r="I402" s="3"/>
    </row>
    <row r="403" spans="9:9" x14ac:dyDescent="0.25">
      <c r="I403" s="3"/>
    </row>
    <row r="404" spans="9:9" x14ac:dyDescent="0.25">
      <c r="I404" s="3"/>
    </row>
    <row r="405" spans="9:9" x14ac:dyDescent="0.25">
      <c r="I405" s="3"/>
    </row>
    <row r="406" spans="9:9" x14ac:dyDescent="0.25">
      <c r="I406" s="3"/>
    </row>
    <row r="407" spans="9:9" x14ac:dyDescent="0.25">
      <c r="I407" s="3"/>
    </row>
    <row r="408" spans="9:9" x14ac:dyDescent="0.25">
      <c r="I408" s="3"/>
    </row>
    <row r="409" spans="9:9" x14ac:dyDescent="0.25">
      <c r="I409" s="3"/>
    </row>
    <row r="410" spans="9:9" x14ac:dyDescent="0.25">
      <c r="I410" s="3"/>
    </row>
    <row r="411" spans="9:9" x14ac:dyDescent="0.25">
      <c r="I411" s="3"/>
    </row>
    <row r="412" spans="9:9" x14ac:dyDescent="0.25">
      <c r="I412" s="3"/>
    </row>
    <row r="413" spans="9:9" x14ac:dyDescent="0.25">
      <c r="I413" s="3"/>
    </row>
    <row r="414" spans="9:9" x14ac:dyDescent="0.25">
      <c r="I414" s="3"/>
    </row>
    <row r="415" spans="9:9" x14ac:dyDescent="0.25">
      <c r="I415" s="3"/>
    </row>
    <row r="416" spans="9:9" x14ac:dyDescent="0.25">
      <c r="I416" s="3"/>
    </row>
    <row r="417" spans="9:9" x14ac:dyDescent="0.25">
      <c r="I417" s="3"/>
    </row>
    <row r="418" spans="9:9" x14ac:dyDescent="0.25">
      <c r="I418" s="3"/>
    </row>
    <row r="419" spans="9:9" x14ac:dyDescent="0.25">
      <c r="I419" s="3"/>
    </row>
    <row r="420" spans="9:9" x14ac:dyDescent="0.25">
      <c r="I420" s="3"/>
    </row>
    <row r="421" spans="9:9" x14ac:dyDescent="0.25">
      <c r="I421" s="3"/>
    </row>
    <row r="422" spans="9:9" x14ac:dyDescent="0.25">
      <c r="I422" s="3"/>
    </row>
    <row r="423" spans="9:9" x14ac:dyDescent="0.25">
      <c r="I423" s="3"/>
    </row>
    <row r="424" spans="9:9" x14ac:dyDescent="0.25">
      <c r="I424" s="3"/>
    </row>
    <row r="425" spans="9:9" x14ac:dyDescent="0.25">
      <c r="I425" s="3"/>
    </row>
    <row r="426" spans="9:9" x14ac:dyDescent="0.25">
      <c r="I426" s="3"/>
    </row>
    <row r="427" spans="9:9" x14ac:dyDescent="0.25">
      <c r="I427" s="3"/>
    </row>
    <row r="428" spans="9:9" x14ac:dyDescent="0.25">
      <c r="I428" s="3"/>
    </row>
    <row r="429" spans="9:9" x14ac:dyDescent="0.25">
      <c r="I429" s="3"/>
    </row>
    <row r="430" spans="9:9" x14ac:dyDescent="0.25">
      <c r="I430" s="3"/>
    </row>
    <row r="431" spans="9:9" x14ac:dyDescent="0.25">
      <c r="I431" s="3"/>
    </row>
    <row r="432" spans="9:9" x14ac:dyDescent="0.25">
      <c r="I432" s="3"/>
    </row>
    <row r="433" spans="9:9" x14ac:dyDescent="0.25">
      <c r="I433" s="3"/>
    </row>
    <row r="434" spans="9:9" x14ac:dyDescent="0.25">
      <c r="I434" s="3"/>
    </row>
    <row r="435" spans="9:9" x14ac:dyDescent="0.25">
      <c r="I435" s="3"/>
    </row>
    <row r="436" spans="9:9" x14ac:dyDescent="0.25">
      <c r="I436" s="3"/>
    </row>
    <row r="437" spans="9:9" x14ac:dyDescent="0.25">
      <c r="I437" s="3"/>
    </row>
    <row r="438" spans="9:9" x14ac:dyDescent="0.25">
      <c r="I438" s="3"/>
    </row>
    <row r="439" spans="9:9" x14ac:dyDescent="0.25">
      <c r="I439" s="3"/>
    </row>
    <row r="440" spans="9:9" x14ac:dyDescent="0.25">
      <c r="I440" s="3"/>
    </row>
    <row r="441" spans="9:9" x14ac:dyDescent="0.25">
      <c r="I441" s="3"/>
    </row>
    <row r="442" spans="9:9" x14ac:dyDescent="0.25">
      <c r="I442" s="3"/>
    </row>
    <row r="443" spans="9:9" x14ac:dyDescent="0.25">
      <c r="I443" s="3"/>
    </row>
    <row r="444" spans="9:9" x14ac:dyDescent="0.25">
      <c r="I444" s="3"/>
    </row>
    <row r="445" spans="9:9" x14ac:dyDescent="0.25">
      <c r="I445" s="3"/>
    </row>
    <row r="446" spans="9:9" x14ac:dyDescent="0.25">
      <c r="I446" s="3"/>
    </row>
    <row r="447" spans="9:9" x14ac:dyDescent="0.25">
      <c r="I447" s="3"/>
    </row>
    <row r="448" spans="9:9" x14ac:dyDescent="0.25">
      <c r="I448" s="3"/>
    </row>
    <row r="449" spans="9:9" x14ac:dyDescent="0.25">
      <c r="I449" s="3"/>
    </row>
    <row r="450" spans="9:9" x14ac:dyDescent="0.25">
      <c r="I450" s="3"/>
    </row>
    <row r="451" spans="9:9" x14ac:dyDescent="0.25">
      <c r="I451" s="3"/>
    </row>
    <row r="452" spans="9:9" x14ac:dyDescent="0.25">
      <c r="I452" s="3"/>
    </row>
    <row r="453" spans="9:9" x14ac:dyDescent="0.25">
      <c r="I453" s="3"/>
    </row>
    <row r="454" spans="9:9" x14ac:dyDescent="0.25">
      <c r="I454" s="3"/>
    </row>
    <row r="455" spans="9:9" x14ac:dyDescent="0.25">
      <c r="I455" s="3"/>
    </row>
    <row r="456" spans="9:9" x14ac:dyDescent="0.25">
      <c r="I456" s="3"/>
    </row>
    <row r="457" spans="9:9" x14ac:dyDescent="0.25">
      <c r="I457" s="3"/>
    </row>
    <row r="458" spans="9:9" x14ac:dyDescent="0.25">
      <c r="I458" s="3"/>
    </row>
    <row r="459" spans="9:9" x14ac:dyDescent="0.25">
      <c r="I459" s="3"/>
    </row>
    <row r="460" spans="9:9" x14ac:dyDescent="0.25">
      <c r="I460" s="3"/>
    </row>
    <row r="461" spans="9:9" x14ac:dyDescent="0.25">
      <c r="I461" s="3"/>
    </row>
    <row r="462" spans="9:9" x14ac:dyDescent="0.25">
      <c r="I462" s="3"/>
    </row>
    <row r="463" spans="9:9" x14ac:dyDescent="0.25">
      <c r="I463" s="3"/>
    </row>
    <row r="464" spans="9:9" x14ac:dyDescent="0.25">
      <c r="I464" s="3"/>
    </row>
    <row r="465" spans="9:9" x14ac:dyDescent="0.25">
      <c r="I465" s="3"/>
    </row>
    <row r="466" spans="9:9" x14ac:dyDescent="0.25">
      <c r="I466" s="3"/>
    </row>
    <row r="467" spans="9:9" x14ac:dyDescent="0.25">
      <c r="I467" s="3"/>
    </row>
    <row r="468" spans="9:9" x14ac:dyDescent="0.25">
      <c r="I468" s="3"/>
    </row>
    <row r="469" spans="9:9" x14ac:dyDescent="0.25">
      <c r="I469" s="3"/>
    </row>
    <row r="470" spans="9:9" x14ac:dyDescent="0.25">
      <c r="I470" s="3"/>
    </row>
    <row r="471" spans="9:9" x14ac:dyDescent="0.25">
      <c r="I471" s="3"/>
    </row>
    <row r="472" spans="9:9" x14ac:dyDescent="0.25">
      <c r="I472" s="3"/>
    </row>
    <row r="473" spans="9:9" x14ac:dyDescent="0.25">
      <c r="I473" s="3"/>
    </row>
    <row r="474" spans="9:9" x14ac:dyDescent="0.25">
      <c r="I474" s="3"/>
    </row>
    <row r="475" spans="9:9" x14ac:dyDescent="0.25">
      <c r="I475" s="3"/>
    </row>
    <row r="476" spans="9:9" x14ac:dyDescent="0.25">
      <c r="I476" s="3"/>
    </row>
    <row r="477" spans="9:9" x14ac:dyDescent="0.25">
      <c r="I477" s="3"/>
    </row>
    <row r="478" spans="9:9" x14ac:dyDescent="0.25">
      <c r="I478" s="3"/>
    </row>
    <row r="479" spans="9:9" x14ac:dyDescent="0.25">
      <c r="I479" s="3"/>
    </row>
    <row r="480" spans="9:9" x14ac:dyDescent="0.25">
      <c r="I480" s="3"/>
    </row>
    <row r="481" spans="9:9" x14ac:dyDescent="0.25">
      <c r="I481" s="3"/>
    </row>
    <row r="482" spans="9:9" x14ac:dyDescent="0.25">
      <c r="I482" s="3"/>
    </row>
    <row r="483" spans="9:9" x14ac:dyDescent="0.25">
      <c r="I483" s="3"/>
    </row>
    <row r="484" spans="9:9" x14ac:dyDescent="0.25">
      <c r="I484" s="3"/>
    </row>
    <row r="485" spans="9:9" x14ac:dyDescent="0.25">
      <c r="I485" s="3"/>
    </row>
    <row r="486" spans="9:9" x14ac:dyDescent="0.25">
      <c r="I486" s="3"/>
    </row>
    <row r="487" spans="9:9" x14ac:dyDescent="0.25">
      <c r="I487" s="3"/>
    </row>
    <row r="488" spans="9:9" x14ac:dyDescent="0.25">
      <c r="I488" s="3"/>
    </row>
    <row r="489" spans="9:9" x14ac:dyDescent="0.25">
      <c r="I489" s="3"/>
    </row>
    <row r="490" spans="9:9" x14ac:dyDescent="0.25">
      <c r="I490" s="3"/>
    </row>
    <row r="491" spans="9:9" x14ac:dyDescent="0.25">
      <c r="I491" s="3"/>
    </row>
    <row r="492" spans="9:9" x14ac:dyDescent="0.25">
      <c r="I492" s="3"/>
    </row>
    <row r="493" spans="9:9" x14ac:dyDescent="0.25">
      <c r="I493" s="3"/>
    </row>
    <row r="494" spans="9:9" x14ac:dyDescent="0.25">
      <c r="I494" s="3"/>
    </row>
    <row r="495" spans="9:9" x14ac:dyDescent="0.25">
      <c r="I495" s="3"/>
    </row>
  </sheetData>
  <dataConsolidate/>
  <mergeCells count="25">
    <mergeCell ref="A23:L23"/>
    <mergeCell ref="H40:H44"/>
    <mergeCell ref="A2:L2"/>
    <mergeCell ref="A3:I3"/>
    <mergeCell ref="J3:L3"/>
    <mergeCell ref="A4:M4"/>
    <mergeCell ref="A5:L5"/>
    <mergeCell ref="A6:L6"/>
    <mergeCell ref="M6:X6"/>
    <mergeCell ref="D22:J22"/>
    <mergeCell ref="D19:J20"/>
    <mergeCell ref="D21:J21"/>
    <mergeCell ref="A11:L11"/>
    <mergeCell ref="D17:J17"/>
    <mergeCell ref="K61:L61"/>
    <mergeCell ref="A38:L38"/>
    <mergeCell ref="K59:L59"/>
    <mergeCell ref="K60:L60"/>
    <mergeCell ref="E40:E44"/>
    <mergeCell ref="D40:D44"/>
    <mergeCell ref="B40:B44"/>
    <mergeCell ref="A40:A44"/>
    <mergeCell ref="F40:F45"/>
    <mergeCell ref="J40:J45"/>
    <mergeCell ref="L40:L45"/>
  </mergeCells>
  <pageMargins left="0.26" right="0.28999999999999998" top="0.28999999999999998" bottom="0.78740157480314965" header="0.19685039370078741" footer="0.19685039370078741"/>
  <pageSetup paperSize="9" scale="58" fitToHeight="0" orientation="portrait" r:id="rId1"/>
  <headerFooter alignWithMargins="0">
    <oddFooter>&amp;C&amp;P</oddFooter>
  </headerFooter>
  <rowBreaks count="6" manualBreakCount="6">
    <brk id="20" max="11" man="1"/>
    <brk id="29" max="11" man="1"/>
    <brk id="37" max="11" man="1"/>
    <brk id="41" max="11" man="1"/>
    <brk id="43" max="11" man="1"/>
    <brk id="49" max="11" man="1"/>
  </rowBreaks>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LV 01.06.2026</vt:lpstr>
      <vt:lpstr>'LV 01.06.2026'!Druckbereich</vt:lpstr>
      <vt:lpstr>'LV 01.06.2026'!Drucktitel</vt:lpstr>
      <vt:lpstr>'LV 01.06.2026'!EP</vt:lpstr>
    </vt:vector>
  </TitlesOfParts>
  <Company>BBT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bbT</dc:creator>
  <cp:lastModifiedBy>Spende, Markus</cp:lastModifiedBy>
  <cp:lastPrinted>2026-06-15T06:26:51Z</cp:lastPrinted>
  <dcterms:created xsi:type="dcterms:W3CDTF">2005-01-04T14:50:18Z</dcterms:created>
  <dcterms:modified xsi:type="dcterms:W3CDTF">2026-06-24T13:47:31Z</dcterms:modified>
</cp:coreProperties>
</file>